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aviviescas/Desktop/CAMS/Trabajo de Grado/"/>
    </mc:Choice>
  </mc:AlternateContent>
  <xr:revisionPtr revIDLastSave="0" documentId="13_ncr:1_{BEF1F758-9FDA-BC4D-96BC-2E3167F02AB0}" xr6:coauthVersionLast="47" xr6:coauthVersionMax="47" xr10:uidLastSave="{00000000-0000-0000-0000-000000000000}"/>
  <bookViews>
    <workbookView xWindow="0" yWindow="480" windowWidth="25600" windowHeight="14580" xr2:uid="{832F83EA-B940-E241-9C82-7911CEB6EB11}"/>
  </bookViews>
  <sheets>
    <sheet name="FORTALEZA Y DEBILIDAD (1)" sheetId="2" r:id="rId1"/>
    <sheet name="FORTALEZA Y DEBILIDAD (2)" sheetId="3" r:id="rId2"/>
    <sheet name="FORTALEZA Y DEBILIDAD (3)" sheetId="4" r:id="rId3"/>
    <sheet name="FORTALEZA Y DEBILIDAD (4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2" l="1"/>
  <c r="I9" i="2"/>
  <c r="I121" i="5"/>
  <c r="G121" i="5"/>
  <c r="I119" i="5"/>
  <c r="G119" i="5"/>
  <c r="I117" i="5"/>
  <c r="G117" i="5"/>
  <c r="I115" i="5"/>
  <c r="G115" i="5"/>
  <c r="I113" i="5"/>
  <c r="G113" i="5"/>
  <c r="I111" i="5"/>
  <c r="G111" i="5"/>
  <c r="I121" i="4"/>
  <c r="G121" i="4"/>
  <c r="I119" i="4"/>
  <c r="G119" i="4"/>
  <c r="I117" i="4"/>
  <c r="G117" i="4"/>
  <c r="I115" i="4"/>
  <c r="G115" i="4"/>
  <c r="I113" i="4"/>
  <c r="G113" i="4"/>
  <c r="I111" i="4"/>
  <c r="G111" i="4"/>
  <c r="G9" i="3"/>
  <c r="I9" i="3"/>
  <c r="G11" i="3"/>
  <c r="F29" i="3" s="1"/>
  <c r="F30" i="3" s="1"/>
  <c r="I11" i="3"/>
  <c r="G13" i="3"/>
  <c r="I13" i="3"/>
  <c r="G15" i="3"/>
  <c r="I15" i="3"/>
  <c r="G17" i="3"/>
  <c r="I17" i="3"/>
  <c r="G19" i="3"/>
  <c r="I19" i="3"/>
  <c r="G21" i="3"/>
  <c r="I21" i="3"/>
  <c r="G23" i="3"/>
  <c r="I23" i="3"/>
  <c r="G25" i="3"/>
  <c r="I25" i="3"/>
  <c r="G27" i="3"/>
  <c r="I27" i="3"/>
  <c r="H29" i="3"/>
  <c r="H30" i="3" s="1"/>
  <c r="G35" i="3"/>
  <c r="I35" i="3"/>
  <c r="G37" i="3"/>
  <c r="I37" i="3"/>
  <c r="G39" i="3"/>
  <c r="I39" i="3"/>
  <c r="G41" i="3"/>
  <c r="I41" i="3"/>
  <c r="H45" i="3" s="1"/>
  <c r="H46" i="3" s="1"/>
  <c r="G43" i="3"/>
  <c r="I43" i="3"/>
  <c r="F45" i="3"/>
  <c r="F46" i="3" s="1"/>
  <c r="G51" i="3"/>
  <c r="I51" i="3"/>
  <c r="G53" i="3"/>
  <c r="I53" i="3"/>
  <c r="G55" i="3"/>
  <c r="I55" i="3"/>
  <c r="G57" i="3"/>
  <c r="I57" i="3"/>
  <c r="G59" i="3"/>
  <c r="I59" i="3"/>
  <c r="G61" i="3"/>
  <c r="I61" i="3"/>
  <c r="G63" i="3"/>
  <c r="I63" i="3"/>
  <c r="H69" i="3" s="1"/>
  <c r="H70" i="3" s="1"/>
  <c r="G65" i="3"/>
  <c r="F69" i="3" s="1"/>
  <c r="F70" i="3" s="1"/>
  <c r="I65" i="3"/>
  <c r="G67" i="3"/>
  <c r="I67" i="3"/>
  <c r="G75" i="3"/>
  <c r="I75" i="3"/>
  <c r="G77" i="3"/>
  <c r="I77" i="3"/>
  <c r="G79" i="3"/>
  <c r="I79" i="3"/>
  <c r="H87" i="3" s="1"/>
  <c r="H88" i="3" s="1"/>
  <c r="G81" i="3"/>
  <c r="I81" i="3"/>
  <c r="G83" i="3"/>
  <c r="I83" i="3"/>
  <c r="G85" i="3"/>
  <c r="F87" i="3" s="1"/>
  <c r="F88" i="3" s="1"/>
  <c r="I85" i="3"/>
  <c r="G93" i="3"/>
  <c r="I93" i="3"/>
  <c r="G95" i="3"/>
  <c r="F105" i="3" s="1"/>
  <c r="F106" i="3" s="1"/>
  <c r="I95" i="3"/>
  <c r="G97" i="3"/>
  <c r="I97" i="3"/>
  <c r="G99" i="3"/>
  <c r="I99" i="3"/>
  <c r="G101" i="3"/>
  <c r="I101" i="3"/>
  <c r="G103" i="3"/>
  <c r="I103" i="3"/>
  <c r="H105" i="3"/>
  <c r="H106" i="3" s="1"/>
  <c r="G111" i="3"/>
  <c r="I111" i="3"/>
  <c r="G113" i="3"/>
  <c r="I113" i="3"/>
  <c r="G115" i="3"/>
  <c r="I115" i="3"/>
  <c r="G117" i="3"/>
  <c r="I117" i="3"/>
  <c r="G119" i="3"/>
  <c r="I119" i="3"/>
  <c r="G121" i="3"/>
  <c r="F123" i="3" s="1"/>
  <c r="F124" i="3" s="1"/>
  <c r="I121" i="3"/>
  <c r="I121" i="2"/>
  <c r="I119" i="2"/>
  <c r="I117" i="2"/>
  <c r="I115" i="2"/>
  <c r="I113" i="2"/>
  <c r="I111" i="2"/>
  <c r="G121" i="2"/>
  <c r="G119" i="2"/>
  <c r="G117" i="2"/>
  <c r="G115" i="2"/>
  <c r="G113" i="2"/>
  <c r="G111" i="2"/>
  <c r="H87" i="5"/>
  <c r="F87" i="5"/>
  <c r="H87" i="4"/>
  <c r="F87" i="4"/>
  <c r="F123" i="5" l="1"/>
  <c r="F124" i="5" s="1"/>
  <c r="H123" i="5"/>
  <c r="H124" i="5" s="1"/>
  <c r="H123" i="3"/>
  <c r="H124" i="3" s="1"/>
  <c r="H123" i="4"/>
  <c r="H124" i="4" s="1"/>
  <c r="F123" i="4"/>
  <c r="F124" i="4" s="1"/>
  <c r="H123" i="2"/>
  <c r="H124" i="2" s="1"/>
  <c r="F123" i="2"/>
  <c r="F124" i="2" s="1"/>
  <c r="G37" i="2"/>
  <c r="G39" i="2"/>
  <c r="G41" i="2"/>
  <c r="G43" i="2"/>
  <c r="G35" i="2"/>
  <c r="I57" i="2"/>
  <c r="I41" i="5"/>
  <c r="G41" i="5"/>
  <c r="I41" i="4"/>
  <c r="G41" i="4"/>
  <c r="I41" i="2"/>
  <c r="F45" i="2" l="1"/>
  <c r="F46" i="2" s="1"/>
  <c r="I95" i="5" l="1"/>
  <c r="I97" i="5"/>
  <c r="I99" i="5"/>
  <c r="I101" i="5"/>
  <c r="I103" i="5"/>
  <c r="I93" i="5"/>
  <c r="G95" i="5"/>
  <c r="G97" i="5"/>
  <c r="G99" i="5"/>
  <c r="G101" i="5"/>
  <c r="G103" i="5"/>
  <c r="G93" i="5"/>
  <c r="G85" i="5"/>
  <c r="I77" i="5"/>
  <c r="I79" i="5"/>
  <c r="I81" i="5"/>
  <c r="I83" i="5"/>
  <c r="I85" i="5"/>
  <c r="I75" i="5"/>
  <c r="G77" i="5"/>
  <c r="G79" i="5"/>
  <c r="G81" i="5"/>
  <c r="G83" i="5"/>
  <c r="G75" i="5"/>
  <c r="I53" i="5"/>
  <c r="I55" i="5"/>
  <c r="I57" i="5"/>
  <c r="I59" i="5"/>
  <c r="I61" i="5"/>
  <c r="I63" i="5"/>
  <c r="I65" i="5"/>
  <c r="I67" i="5"/>
  <c r="I51" i="5"/>
  <c r="G53" i="5"/>
  <c r="G55" i="5"/>
  <c r="G57" i="5"/>
  <c r="G59" i="5"/>
  <c r="G61" i="5"/>
  <c r="G63" i="5"/>
  <c r="G65" i="5"/>
  <c r="G67" i="5"/>
  <c r="G51" i="5"/>
  <c r="I37" i="5"/>
  <c r="I39" i="5"/>
  <c r="I43" i="5"/>
  <c r="I35" i="5"/>
  <c r="G37" i="5"/>
  <c r="G39" i="5"/>
  <c r="G43" i="5"/>
  <c r="G35" i="5"/>
  <c r="I11" i="5"/>
  <c r="I13" i="5"/>
  <c r="I15" i="5"/>
  <c r="I17" i="5"/>
  <c r="I19" i="5"/>
  <c r="I21" i="5"/>
  <c r="I23" i="5"/>
  <c r="I25" i="5"/>
  <c r="I27" i="5"/>
  <c r="I9" i="5"/>
  <c r="G11" i="5"/>
  <c r="G13" i="5"/>
  <c r="G15" i="5"/>
  <c r="G17" i="5"/>
  <c r="G19" i="5"/>
  <c r="G21" i="5"/>
  <c r="G23" i="5"/>
  <c r="G25" i="5"/>
  <c r="G27" i="5"/>
  <c r="G9" i="5"/>
  <c r="F45" i="5" l="1"/>
  <c r="H45" i="5"/>
  <c r="F69" i="5"/>
  <c r="H29" i="5"/>
  <c r="I103" i="4" l="1"/>
  <c r="I101" i="4"/>
  <c r="I99" i="4"/>
  <c r="I97" i="4"/>
  <c r="I95" i="4"/>
  <c r="I93" i="4"/>
  <c r="G95" i="4"/>
  <c r="G97" i="4"/>
  <c r="G99" i="4"/>
  <c r="G101" i="4"/>
  <c r="G103" i="4"/>
  <c r="G93" i="4"/>
  <c r="I85" i="4"/>
  <c r="I77" i="4"/>
  <c r="I79" i="4"/>
  <c r="I81" i="4"/>
  <c r="I83" i="4"/>
  <c r="I75" i="4"/>
  <c r="G77" i="4"/>
  <c r="G79" i="4"/>
  <c r="G81" i="4"/>
  <c r="G83" i="4"/>
  <c r="G85" i="4"/>
  <c r="G75" i="4"/>
  <c r="I53" i="4" l="1"/>
  <c r="I55" i="4"/>
  <c r="I57" i="4"/>
  <c r="I59" i="4"/>
  <c r="I61" i="4"/>
  <c r="I63" i="4"/>
  <c r="I65" i="4"/>
  <c r="I67" i="4"/>
  <c r="I51" i="4"/>
  <c r="G53" i="4"/>
  <c r="G55" i="4"/>
  <c r="G57" i="4"/>
  <c r="G59" i="4"/>
  <c r="G61" i="4"/>
  <c r="G63" i="4"/>
  <c r="G65" i="4"/>
  <c r="G67" i="4"/>
  <c r="G51" i="4"/>
  <c r="F69" i="4" s="1"/>
  <c r="I37" i="4"/>
  <c r="I39" i="4"/>
  <c r="I43" i="4"/>
  <c r="I35" i="4"/>
  <c r="H45" i="4" s="1"/>
  <c r="G37" i="4"/>
  <c r="G39" i="4"/>
  <c r="G43" i="4"/>
  <c r="G35" i="4"/>
  <c r="F45" i="4" s="1"/>
  <c r="I11" i="4"/>
  <c r="I13" i="4"/>
  <c r="I15" i="4"/>
  <c r="I17" i="4"/>
  <c r="I19" i="4"/>
  <c r="I21" i="4"/>
  <c r="I23" i="4"/>
  <c r="I25" i="4"/>
  <c r="I27" i="4"/>
  <c r="I9" i="4"/>
  <c r="G11" i="4"/>
  <c r="G13" i="4"/>
  <c r="G15" i="4"/>
  <c r="G17" i="4"/>
  <c r="G19" i="4"/>
  <c r="G21" i="4"/>
  <c r="G23" i="4"/>
  <c r="G25" i="4"/>
  <c r="G27" i="4"/>
  <c r="G9" i="4"/>
  <c r="H29" i="4" l="1"/>
  <c r="I95" i="2" l="1"/>
  <c r="I97" i="2"/>
  <c r="I99" i="2"/>
  <c r="I101" i="2"/>
  <c r="I103" i="2"/>
  <c r="I93" i="2"/>
  <c r="G95" i="2"/>
  <c r="G97" i="2"/>
  <c r="G99" i="2"/>
  <c r="G101" i="2"/>
  <c r="G103" i="2"/>
  <c r="G93" i="2"/>
  <c r="I77" i="2"/>
  <c r="I79" i="2"/>
  <c r="I81" i="2"/>
  <c r="I83" i="2"/>
  <c r="I85" i="2"/>
  <c r="I75" i="2"/>
  <c r="G77" i="2"/>
  <c r="G79" i="2"/>
  <c r="G81" i="2"/>
  <c r="G83" i="2"/>
  <c r="G85" i="2"/>
  <c r="G75" i="2"/>
  <c r="F87" i="2" s="1"/>
  <c r="I53" i="2"/>
  <c r="I55" i="2"/>
  <c r="I59" i="2"/>
  <c r="I61" i="2"/>
  <c r="I63" i="2"/>
  <c r="I65" i="2"/>
  <c r="I67" i="2"/>
  <c r="I51" i="2"/>
  <c r="G53" i="2"/>
  <c r="G55" i="2"/>
  <c r="G57" i="2"/>
  <c r="G59" i="2"/>
  <c r="G61" i="2"/>
  <c r="G63" i="2"/>
  <c r="G65" i="2"/>
  <c r="G67" i="2"/>
  <c r="G51" i="2"/>
  <c r="I37" i="2"/>
  <c r="I39" i="2"/>
  <c r="I43" i="2"/>
  <c r="I35" i="2"/>
  <c r="I11" i="2"/>
  <c r="I13" i="2"/>
  <c r="I15" i="2"/>
  <c r="I17" i="2"/>
  <c r="I19" i="2"/>
  <c r="I21" i="2"/>
  <c r="I23" i="2"/>
  <c r="I25" i="2"/>
  <c r="I27" i="2"/>
  <c r="G11" i="2"/>
  <c r="G13" i="2"/>
  <c r="G15" i="2"/>
  <c r="G17" i="2"/>
  <c r="G19" i="2"/>
  <c r="G21" i="2"/>
  <c r="G23" i="2"/>
  <c r="G25" i="2"/>
  <c r="G27" i="2"/>
  <c r="G9" i="2"/>
  <c r="H87" i="2" l="1"/>
  <c r="H45" i="2"/>
  <c r="F105" i="2"/>
  <c r="F29" i="2"/>
  <c r="F29" i="5" l="1"/>
  <c r="F29" i="4"/>
  <c r="F30" i="4" s="1"/>
  <c r="H69" i="2"/>
  <c r="H88" i="5" l="1"/>
  <c r="H69" i="5"/>
  <c r="H70" i="5" s="1"/>
  <c r="F105" i="5"/>
  <c r="F106" i="5" s="1"/>
  <c r="H105" i="5"/>
  <c r="H106" i="5" s="1"/>
  <c r="H30" i="5"/>
  <c r="H69" i="4"/>
  <c r="H70" i="4" s="1"/>
  <c r="H30" i="4"/>
  <c r="H46" i="4"/>
  <c r="H105" i="4"/>
  <c r="H106" i="4" s="1"/>
  <c r="H88" i="4"/>
  <c r="F46" i="4"/>
  <c r="F70" i="4"/>
  <c r="H105" i="2"/>
  <c r="H106" i="2" s="1"/>
  <c r="F69" i="2"/>
  <c r="F70" i="2" s="1"/>
  <c r="F88" i="5"/>
  <c r="F70" i="5"/>
  <c r="H46" i="5"/>
  <c r="F46" i="5"/>
  <c r="F30" i="5"/>
  <c r="F105" i="4"/>
  <c r="F106" i="4" s="1"/>
  <c r="F88" i="4"/>
  <c r="F106" i="2"/>
  <c r="H30" i="2"/>
  <c r="F88" i="2"/>
  <c r="H46" i="2"/>
  <c r="H88" i="2"/>
  <c r="H70" i="2"/>
  <c r="F3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tc={821B429B-A087-394B-BF63-CA66EAAD1918}</author>
    <author>tc={826ED223-2B4B-EE44-9F05-1792A1ABB4E2}</author>
  </authors>
  <commentList>
    <comment ref="B17" authorId="0" shapeId="0" xr:uid="{821B429B-A087-394B-BF63-CA66EAAD191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 decir, que se pueden cambiar las funciones del personal</t>
      </text>
    </comment>
    <comment ref="B89" authorId="1" shapeId="0" xr:uid="{826ED223-2B4B-EE44-9F05-1792A1ABB4E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Servicios post venta o mejores resultados en otros lados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tc={A1B09510-39E7-F240-B0F5-F95837995EF8}</author>
    <author>tc={4DFFFDAD-BA10-834D-A336-78A4A7701F75}</author>
    <author>tc={79BB8E92-85BF-6F4A-8AD0-90B8DB45EF98}</author>
    <author>tc={43678916-CB88-9C40-A00A-8C58F574541F}</author>
    <author>tc={50860D60-6B5A-BE4C-8414-585363E987A8}</author>
  </authors>
  <commentList>
    <comment ref="B17" authorId="0" shapeId="0" xr:uid="{A1B09510-39E7-F240-B0F5-F95837995EF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 decir, que se pueden cambiar las funciones del personal</t>
      </text>
    </comment>
    <comment ref="F17" authorId="1" shapeId="0" xr:uid="{4DFFFDAD-BA10-834D-A336-78A4A7701F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acuerdo de confidencialidad
e imparcialidad. Para no alterar resultados</t>
      </text>
    </comment>
    <comment ref="B35" authorId="2" shapeId="0" xr:uid="{79BB8E92-85BF-6F4A-8AD0-90B8DB45EF9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Maquinas de analisis
</t>
      </text>
    </comment>
    <comment ref="B37" authorId="3" shapeId="0" xr:uid="{43678916-CB88-9C40-A00A-8C58F574541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Plataforma interactivas 
de entregas de resultados, medio virtual (PDF)</t>
      </text>
    </comment>
    <comment ref="B89" authorId="4" shapeId="0" xr:uid="{50860D60-6B5A-BE4C-8414-585363E987A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Servicios post venta o mejores resultados en otros lados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tc={4214D6FE-7F2D-9C47-9358-DBB7565DDC24}</author>
    <author>tc={9CDC20D9-67EE-8247-96E1-CEBDE0F55A90}</author>
    <author>tc={98C2F4C5-5045-E64E-8B85-6BDE2B379473}</author>
    <author>tc={01E1D2A1-F3F9-B545-BCCC-9119E91FCDEA}</author>
    <author>tc={80366039-CD91-C347-B55C-F7E90905DD84}</author>
  </authors>
  <commentList>
    <comment ref="B17" authorId="0" shapeId="0" xr:uid="{4214D6FE-7F2D-9C47-9358-DBB7565DDC2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 decir, que se pueden cambiar las funciones del personal</t>
      </text>
    </comment>
    <comment ref="F17" authorId="1" shapeId="0" xr:uid="{9CDC20D9-67EE-8247-96E1-CEBDE0F55A9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acuerdo de confidencialidad
e imparcialidad. Para no alterar resultados</t>
      </text>
    </comment>
    <comment ref="B35" authorId="2" shapeId="0" xr:uid="{98C2F4C5-5045-E64E-8B85-6BDE2B37947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Maquinas de analisis
</t>
      </text>
    </comment>
    <comment ref="B37" authorId="3" shapeId="0" xr:uid="{01E1D2A1-F3F9-B545-BCCC-9119E91FCDE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Plataforma interactivas 
de entregas de resultados, medio virtual (PDF)</t>
      </text>
    </comment>
    <comment ref="B89" authorId="4" shapeId="0" xr:uid="{80366039-CD91-C347-B55C-F7E90905DD8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Servicios post venta o mejores resultados en otros lados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tc={5BB0C489-05CA-FF47-B532-9695F787667A}</author>
    <author>tc={D373C707-A8E4-5D4A-B670-F32DF07C7D39}</author>
    <author>tc={6B7F83C6-1056-0C49-A76B-FE41B3F07C18}</author>
    <author>tc={1AFB1D8A-4D09-044C-A85E-240F6755C1CF}</author>
    <author>tc={2E0FFC78-C240-7745-8BA1-388689789CBA}</author>
    <author>tc={6369E15E-BDD9-A742-8761-154B61EE43BC}</author>
    <author>tc={D4B84ABE-21C7-FB40-AFA5-DC94FDEC8AD0}</author>
    <author>tc={EACDF4CE-8C58-9345-8622-4DEA17C33A25}</author>
  </authors>
  <commentList>
    <comment ref="B17" authorId="0" shapeId="0" xr:uid="{5BB0C489-05CA-FF47-B532-9695F787667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 decir, que se pueden cambiar las funciones del personal</t>
      </text>
    </comment>
    <comment ref="F17" authorId="1" shapeId="0" xr:uid="{D373C707-A8E4-5D4A-B670-F32DF07C7D3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acuerdo de confidencialidad
e imparcialidad. Para no alterar resultados</t>
      </text>
    </comment>
    <comment ref="F19" authorId="2" shapeId="0" xr:uid="{6B7F83C6-1056-0C49-A76B-FE41B3F07C1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agresividad. Justos
</t>
      </text>
    </comment>
    <comment ref="B35" authorId="3" shapeId="0" xr:uid="{1AFB1D8A-4D09-044C-A85E-240F6755C1C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Maquinas de analisis
</t>
      </text>
    </comment>
    <comment ref="B37" authorId="4" shapeId="0" xr:uid="{2E0FFC78-C240-7745-8BA1-388689789CB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Plataforma interactivas 
de entregas de resultados, medio virtual (PDF)</t>
      </text>
    </comment>
    <comment ref="F57" authorId="5" shapeId="0" xr:uid="{6369E15E-BDD9-A742-8761-154B61EE43B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se ausentan</t>
      </text>
    </comment>
    <comment ref="F83" authorId="6" shapeId="0" xr:uid="{D4B84ABE-21C7-FB40-AFA5-DC94FDEC8AD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Costos bajos
</t>
      </text>
    </comment>
    <comment ref="B89" authorId="7" shapeId="0" xr:uid="{EACDF4CE-8C58-9345-8622-4DEA17C33A2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Servicios post venta o mejores resultados en otros lados
</t>
      </text>
    </comment>
  </commentList>
</comments>
</file>

<file path=xl/sharedStrings.xml><?xml version="1.0" encoding="utf-8"?>
<sst xmlns="http://schemas.openxmlformats.org/spreadsheetml/2006/main" count="524" uniqueCount="66">
  <si>
    <t>Alta</t>
  </si>
  <si>
    <t>VALOR %</t>
  </si>
  <si>
    <t>PROMEDIO</t>
  </si>
  <si>
    <t>PORCENTAJE</t>
  </si>
  <si>
    <t>PLANTILLA DE FORTALEZA Y DEBILIDAD</t>
  </si>
  <si>
    <t xml:space="preserve">COLABORADOR: </t>
  </si>
  <si>
    <t xml:space="preserve">CAPACIDAD COMPETITIVA </t>
  </si>
  <si>
    <t>DEBILIDAD</t>
  </si>
  <si>
    <t>FORTALEZA</t>
  </si>
  <si>
    <t xml:space="preserve">Satisfacción del cliente. </t>
  </si>
  <si>
    <t xml:space="preserve">CAPACIDAD DE TALENTO HUMANO </t>
  </si>
  <si>
    <t>CAPACIDAD FINANCIERA</t>
  </si>
  <si>
    <t xml:space="preserve">Karina Marcela Pradilla Quintero </t>
  </si>
  <si>
    <t xml:space="preserve">Luz Yolanda Vargas fiallo </t>
  </si>
  <si>
    <t xml:space="preserve">Bibiana Milena Herrera </t>
  </si>
  <si>
    <t>Natalia Corzo</t>
  </si>
  <si>
    <t>X</t>
  </si>
  <si>
    <t>x</t>
  </si>
  <si>
    <t>1. CAPACIDAD DIRECTIVA</t>
  </si>
  <si>
    <t>2. CAPACIDAD TECNOLÓGICA</t>
  </si>
  <si>
    <t xml:space="preserve">3. CAPACIDAD DE TALENTO HUMANO </t>
  </si>
  <si>
    <t xml:space="preserve">4. CAPACIDAD COMPETITIVA </t>
  </si>
  <si>
    <t>5. CAPACIDAD FINANCIERA</t>
  </si>
  <si>
    <t xml:space="preserve"> </t>
  </si>
  <si>
    <t>Imagen corporativa.¿Como se ve el LQCI ante el mercado? Enfocado hacia la Responsabilidad social del LQCI</t>
  </si>
  <si>
    <t xml:space="preserve">Uso de planes estrategicos dentro de la organización. </t>
  </si>
  <si>
    <t xml:space="preserve">Evaluación constante del mercado. Analizar las tendencias que el mercado maneja (precios, servicios, proveedores) </t>
  </si>
  <si>
    <t xml:space="preserve">Capacidad para responder ante las condiciones del cambio. (precio del dólar, tiempos de respuesta largos, imprevistos en el laboratorio, accidentes) </t>
  </si>
  <si>
    <t>Flexibilidad en la estructura organizacional del laboratorio. Capacidad de cumplir diferentes labores por sus colaboradores.</t>
  </si>
  <si>
    <t>Agresividad para enfrentar la competencia (Estrategias ante demás laboratorios)</t>
  </si>
  <si>
    <t>Evaluación de la gestión de los colaboradores.</t>
  </si>
  <si>
    <t>Sistema de coordinación Interna.</t>
  </si>
  <si>
    <t>Sistema para tomar decisiones.</t>
  </si>
  <si>
    <t>Sistemas de control de calidad internos (competencias de cada colaborador).</t>
  </si>
  <si>
    <t>Nivel tecnológico en infraestructura de analisis. (implementos del laboratorio)</t>
  </si>
  <si>
    <t>Capacidad de innovar en entrega de resultados. (mediante software, reuniones)</t>
  </si>
  <si>
    <t>Nivel de coordinación en las diferentes areas del laboratorio.</t>
  </si>
  <si>
    <t>Nivel tecnológico en elementos de computación personal.</t>
  </si>
  <si>
    <t xml:space="preserve">Valor agregado de los servicios </t>
  </si>
  <si>
    <t>Nivel académico de los colaboradores del laboratorio.</t>
  </si>
  <si>
    <t>Experiencia técnica de los miembros del laboratorio.</t>
  </si>
  <si>
    <t>Estabilidad de los colaboradores.</t>
  </si>
  <si>
    <t>Ausentismo de los integrantes del laboratorio.</t>
  </si>
  <si>
    <t xml:space="preserve">Sentido de pertenencia por parte del equipo. </t>
  </si>
  <si>
    <t xml:space="preserve">Nivel de remuneración. </t>
  </si>
  <si>
    <t xml:space="preserve">Accidentalidad constante. </t>
  </si>
  <si>
    <t xml:space="preserve">Retiros por parte del equipo. </t>
  </si>
  <si>
    <t xml:space="preserve">Indices de desempeño interno. </t>
  </si>
  <si>
    <t>Fuerza de los servicios. Ofrecer servicios de calidad y exclusividad al mercado.</t>
  </si>
  <si>
    <t>Participación del laboratorio en el mercado. Participación en foros, comites, espacios culturares.</t>
  </si>
  <si>
    <t>Inversión en el laboratorio en temas I + D + i.</t>
  </si>
  <si>
    <t>Bajos costos de venta en servicios. Precios mas bajos del mercado.</t>
  </si>
  <si>
    <t xml:space="preserve">Administración de clientes. Base de datos, continuo contacto con ellos. </t>
  </si>
  <si>
    <t>Acceso a capital cuando el laboratorio lo requiera.</t>
  </si>
  <si>
    <t>Capacidad de endeudamiento al momento de necesitarse. (inversión)</t>
  </si>
  <si>
    <t xml:space="preserve">Rentabilidad del laboratorio (retorno de la inversión). </t>
  </si>
  <si>
    <t xml:space="preserve">Capacidad para satisfacer la demanda. Asi la demanda este en aumento o disminuya. </t>
  </si>
  <si>
    <t xml:space="preserve">Estabilidad en costos. Los servicios tienden a mantener los mismos costos en el mercado. </t>
  </si>
  <si>
    <t xml:space="preserve">Elasticidad de la demanda con respecto a los precios. La demanda es fiel ante el cambio de precios.  </t>
  </si>
  <si>
    <t>5. CAPACIDAD DE MERCADEO</t>
  </si>
  <si>
    <t xml:space="preserve">Portafolio de servicios. </t>
  </si>
  <si>
    <t xml:space="preserve">Marca posicionada en el mercado. </t>
  </si>
  <si>
    <t>Valor agregado en la prestación de servicios.</t>
  </si>
  <si>
    <t xml:space="preserve">Politica de precios estandarizado. </t>
  </si>
  <si>
    <t xml:space="preserve">Medios depublicidad y promoción. </t>
  </si>
  <si>
    <t xml:space="preserve">Centro de distribución de servicios adecuado.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</si>
</sst>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7721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9" fontId="2" fillId="0" borderId="0" xfId="1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3" fillId="4" borderId="10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4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6" fillId="0" borderId="11" xfId="0" applyFont="1" applyBorder="1" applyAlignment="1">
      <alignment vertical="center"/>
    </xf>
    <xf numFmtId="9" fontId="7" fillId="5" borderId="1" xfId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1" xfId="1" applyNumberFormat="1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9" fontId="7" fillId="5" borderId="1" xfId="1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6" fillId="6" borderId="1" xfId="1" applyNumberFormat="1" applyFont="1" applyFill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B454B"/>
      <color rgb="FF4B0A77"/>
      <color rgb="FFF78790"/>
      <color rgb="FFF7CAC9"/>
      <color rgb="FFC5B7F7"/>
      <color rgb="FFED8A87"/>
      <color rgb="FFF36E17"/>
      <color rgb="FF0772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FORTALEZAS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D2F-C848-9932-347F6BE011C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D2F-C848-9932-347F6BE011C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D2F-C848-9932-347F6BE011C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D2F-C848-9932-347F6BE011C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75000"/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D2F-C848-9932-347F6BE011C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D2F-C848-9932-347F6BE011C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(1)'!$F$30,'FORTALEZA Y DEBILIDAD (1)'!$F$46,'FORTALEZA Y DEBILIDAD (1)'!$F$70,'FORTALEZA Y DEBILIDAD (1)'!$F$88,'FORTALEZA Y DEBILIDAD (1)'!$F$106,'FORTALEZA Y DEBILIDAD (1)'!$F$124)</c:f>
              <c:numCache>
                <c:formatCode>0%</c:formatCode>
                <c:ptCount val="6"/>
                <c:pt idx="0">
                  <c:v>0.8</c:v>
                </c:pt>
                <c:pt idx="1">
                  <c:v>0.6</c:v>
                </c:pt>
                <c:pt idx="2">
                  <c:v>0.77777777777777779</c:v>
                </c:pt>
                <c:pt idx="3">
                  <c:v>0.5</c:v>
                </c:pt>
                <c:pt idx="4">
                  <c:v>0.66666666666666663</c:v>
                </c:pt>
                <c:pt idx="5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F-C848-9932-347F6BE011C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93895231"/>
        <c:axId val="1793896879"/>
      </c:barChart>
      <c:catAx>
        <c:axId val="17938952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CATEGORÍA EVALUADA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3896879"/>
        <c:crosses val="autoZero"/>
        <c:auto val="1"/>
        <c:lblAlgn val="ctr"/>
        <c:lblOffset val="100"/>
        <c:noMultiLvlLbl val="0"/>
      </c:catAx>
      <c:valAx>
        <c:axId val="17938968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3895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DEBILIDADES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(1)'!$H$30,'FORTALEZA Y DEBILIDAD (1)'!$H$46,'FORTALEZA Y DEBILIDAD (1)'!$H$70,'FORTALEZA Y DEBILIDAD (1)'!$H$88,'FORTALEZA Y DEBILIDAD (1)'!$H$106,'FORTALEZA Y DEBILIDAD (1)'!$H$124)</c:f>
              <c:numCache>
                <c:formatCode>0%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0.22222222222222221</c:v>
                </c:pt>
                <c:pt idx="3">
                  <c:v>0.5</c:v>
                </c:pt>
                <c:pt idx="4">
                  <c:v>0.33333333333333331</c:v>
                </c:pt>
                <c:pt idx="5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E3-D442-9456-A395BA1533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98580495"/>
        <c:axId val="1798956191"/>
      </c:barChart>
      <c:catAx>
        <c:axId val="1798580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CATEGORÍA EVALUADA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8956191"/>
        <c:crosses val="autoZero"/>
        <c:auto val="1"/>
        <c:lblAlgn val="ctr"/>
        <c:lblOffset val="100"/>
        <c:noMultiLvlLbl val="0"/>
      </c:catAx>
      <c:valAx>
        <c:axId val="179895619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crossAx val="1798580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FORTALEZAS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(2)'!$F$30,'FORTALEZA Y DEBILIDAD (2)'!$F$46,'FORTALEZA Y DEBILIDAD (2)'!$F$70,'FORTALEZA Y DEBILIDAD (2)'!$F$88,'FORTALEZA Y DEBILIDAD (2)'!$F$106,'FORTALEZA Y DEBILIDAD (2)'!$F$124)</c:f>
              <c:numCache>
                <c:formatCode>0%</c:formatCode>
                <c:ptCount val="6"/>
                <c:pt idx="0">
                  <c:v>0.7</c:v>
                </c:pt>
                <c:pt idx="1">
                  <c:v>0.8</c:v>
                </c:pt>
                <c:pt idx="2">
                  <c:v>1</c:v>
                </c:pt>
                <c:pt idx="3">
                  <c:v>0.5</c:v>
                </c:pt>
                <c:pt idx="4">
                  <c:v>0.83333333333333337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E0-7649-BFE5-44697C42813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96807263"/>
        <c:axId val="1796809327"/>
      </c:barChart>
      <c:catAx>
        <c:axId val="1796807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CATEGRÍA EVALUADA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6809327"/>
        <c:crosses val="autoZero"/>
        <c:auto val="1"/>
        <c:lblAlgn val="ctr"/>
        <c:lblOffset val="100"/>
        <c:noMultiLvlLbl val="0"/>
      </c:catAx>
      <c:valAx>
        <c:axId val="1796809327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6807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DEBILIDADES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(2)'!$H$30,'FORTALEZA Y DEBILIDAD (2)'!$H$46,'FORTALEZA Y DEBILIDAD (2)'!$H$70,'FORTALEZA Y DEBILIDAD (2)'!$H$88,'FORTALEZA Y DEBILIDAD (2)'!$H$106,'FORTALEZA Y DEBILIDAD (2)'!$H$124)</c:f>
              <c:numCache>
                <c:formatCode>0%</c:formatCode>
                <c:ptCount val="6"/>
                <c:pt idx="0">
                  <c:v>0.3</c:v>
                </c:pt>
                <c:pt idx="1">
                  <c:v>0.2</c:v>
                </c:pt>
                <c:pt idx="2">
                  <c:v>0</c:v>
                </c:pt>
                <c:pt idx="3">
                  <c:v>0.5</c:v>
                </c:pt>
                <c:pt idx="4">
                  <c:v>0.16666666666666666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5D-B548-9132-90674704246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95002255"/>
        <c:axId val="1794207327"/>
      </c:barChart>
      <c:catAx>
        <c:axId val="1795002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CATEGORÍA EVALUADA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4207327"/>
        <c:crosses val="autoZero"/>
        <c:auto val="1"/>
        <c:lblAlgn val="ctr"/>
        <c:lblOffset val="100"/>
        <c:noMultiLvlLbl val="0"/>
      </c:catAx>
      <c:valAx>
        <c:axId val="1794207327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5002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FORTALEZAS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(3)'!$F$30,'FORTALEZA Y DEBILIDAD (3)'!$F$46,'FORTALEZA Y DEBILIDAD (3)'!$F$70,'FORTALEZA Y DEBILIDAD (3)'!$F$88,'FORTALEZA Y DEBILIDAD (3)'!$F$106,'FORTALEZA Y DEBILIDAD (3)'!$F$124)</c:f>
              <c:numCache>
                <c:formatCode>0%</c:formatCode>
                <c:ptCount val="6"/>
                <c:pt idx="0">
                  <c:v>0.8</c:v>
                </c:pt>
                <c:pt idx="1">
                  <c:v>0.6</c:v>
                </c:pt>
                <c:pt idx="2">
                  <c:v>0.88888888888888884</c:v>
                </c:pt>
                <c:pt idx="3">
                  <c:v>0.83333333333333337</c:v>
                </c:pt>
                <c:pt idx="4">
                  <c:v>0.66666666666666663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F-2A44-AE2E-6A65490987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828295663"/>
        <c:axId val="1828202319"/>
      </c:barChart>
      <c:catAx>
        <c:axId val="1828295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CATEGORÍA EVALUADA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8202319"/>
        <c:crosses val="autoZero"/>
        <c:auto val="1"/>
        <c:lblAlgn val="ctr"/>
        <c:lblOffset val="100"/>
        <c:noMultiLvlLbl val="0"/>
      </c:catAx>
      <c:valAx>
        <c:axId val="182820231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82956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DEBILIDADES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(3)'!$H$30,'FORTALEZA Y DEBILIDAD (3)'!$H$46,'FORTALEZA Y DEBILIDAD (3)'!$H$70,'FORTALEZA Y DEBILIDAD (3)'!$H$88,'FORTALEZA Y DEBILIDAD (3)'!$H$106,'FORTALEZA Y DEBILIDAD (3)'!$H$124)</c:f>
              <c:numCache>
                <c:formatCode>0%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D0-384F-9CF4-8888127DB57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828064863"/>
        <c:axId val="1839872447"/>
      </c:barChart>
      <c:catAx>
        <c:axId val="1828064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CATEGORÍA EVALUDAD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9872447"/>
        <c:crosses val="autoZero"/>
        <c:auto val="1"/>
        <c:lblAlgn val="ctr"/>
        <c:lblOffset val="100"/>
        <c:noMultiLvlLbl val="0"/>
      </c:catAx>
      <c:valAx>
        <c:axId val="1839872447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8064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FORTALEZAS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(4)'!$F$30,'FORTALEZA Y DEBILIDAD (4)'!$F$46,'FORTALEZA Y DEBILIDAD (4)'!$F$70,'FORTALEZA Y DEBILIDAD (4)'!$F$88,'FORTALEZA Y DEBILIDAD (4)'!$F$106,'FORTALEZA Y DEBILIDAD (4)'!$F$124)</c:f>
              <c:numCache>
                <c:formatCode>0%</c:formatCode>
                <c:ptCount val="6"/>
                <c:pt idx="0">
                  <c:v>0.5</c:v>
                </c:pt>
                <c:pt idx="1">
                  <c:v>0.6</c:v>
                </c:pt>
                <c:pt idx="2">
                  <c:v>1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57-E74D-8347-579E6071A5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98758767"/>
        <c:axId val="1842691743"/>
      </c:barChart>
      <c:catAx>
        <c:axId val="17987587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CATEGORÍA EVALUADA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42691743"/>
        <c:crosses val="autoZero"/>
        <c:auto val="1"/>
        <c:lblAlgn val="ctr"/>
        <c:lblOffset val="100"/>
        <c:noMultiLvlLbl val="0"/>
      </c:catAx>
      <c:valAx>
        <c:axId val="184269174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8758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DEBILIDADES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('FORTALEZA Y DEBILIDAD (4)'!$H$30,'FORTALEZA Y DEBILIDAD (4)'!$H$46,'FORTALEZA Y DEBILIDAD (4)'!$H$70,'FORTALEZA Y DEBILIDAD (4)'!$H$88,'FORTALEZA Y DEBILIDAD (4)'!$H$106,'FORTALEZA Y DEBILIDAD (4)'!$H$124)</c:f>
              <c:numCache>
                <c:formatCode>0%</c:formatCode>
                <c:ptCount val="6"/>
                <c:pt idx="0">
                  <c:v>0.5</c:v>
                </c:pt>
                <c:pt idx="1">
                  <c:v>0.4</c:v>
                </c:pt>
                <c:pt idx="2">
                  <c:v>0</c:v>
                </c:pt>
                <c:pt idx="3">
                  <c:v>0.33333333333333331</c:v>
                </c:pt>
                <c:pt idx="4">
                  <c:v>0.16666666666666666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0-3842-BAEC-9B051F4DA0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92954079"/>
        <c:axId val="1734835583"/>
      </c:barChart>
      <c:catAx>
        <c:axId val="17929540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CATEGORÍA EVALUADA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4835583"/>
        <c:crosses val="autoZero"/>
        <c:auto val="1"/>
        <c:lblAlgn val="ctr"/>
        <c:lblOffset val="100"/>
        <c:noMultiLvlLbl val="0"/>
      </c:catAx>
      <c:valAx>
        <c:axId val="173483558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2954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812799</xdr:colOff>
      <xdr:row>5</xdr:row>
      <xdr:rowOff>187866</xdr:rowOff>
    </xdr:from>
    <xdr:to>
      <xdr:col>17</xdr:col>
      <xdr:colOff>829732</xdr:colOff>
      <xdr:row>27</xdr:row>
      <xdr:rowOff>16934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F89225-17B5-FA1C-987A-FE1FDDA996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16933</xdr:colOff>
      <xdr:row>6</xdr:row>
      <xdr:rowOff>16933</xdr:rowOff>
    </xdr:from>
    <xdr:to>
      <xdr:col>26</xdr:col>
      <xdr:colOff>829732</xdr:colOff>
      <xdr:row>27</xdr:row>
      <xdr:rowOff>33867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5E340E4-A336-CD94-912D-29A94D629A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813404</xdr:colOff>
      <xdr:row>5</xdr:row>
      <xdr:rowOff>181880</xdr:rowOff>
    </xdr:from>
    <xdr:to>
      <xdr:col>18</xdr:col>
      <xdr:colOff>0</xdr:colOff>
      <xdr:row>27</xdr:row>
      <xdr:rowOff>16933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5B4AE6-A4F1-751D-532A-50D3E9802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16934</xdr:colOff>
      <xdr:row>6</xdr:row>
      <xdr:rowOff>0</xdr:rowOff>
    </xdr:from>
    <xdr:to>
      <xdr:col>27</xdr:col>
      <xdr:colOff>16933</xdr:colOff>
      <xdr:row>27</xdr:row>
      <xdr:rowOff>-1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4810458-F07A-5B3F-87E5-69200AF32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29633</xdr:colOff>
      <xdr:row>6</xdr:row>
      <xdr:rowOff>199351</xdr:rowOff>
    </xdr:from>
    <xdr:to>
      <xdr:col>18</xdr:col>
      <xdr:colOff>50800</xdr:colOff>
      <xdr:row>28</xdr:row>
      <xdr:rowOff>25400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12691F9-7F1D-0E6D-9BDE-36F4170950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25400</xdr:colOff>
      <xdr:row>7</xdr:row>
      <xdr:rowOff>25400</xdr:rowOff>
    </xdr:from>
    <xdr:to>
      <xdr:col>26</xdr:col>
      <xdr:colOff>25400</xdr:colOff>
      <xdr:row>28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69DF978-F3EA-28B3-987C-04D95C5173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</xdr:colOff>
      <xdr:row>5</xdr:row>
      <xdr:rowOff>183053</xdr:rowOff>
    </xdr:from>
    <xdr:to>
      <xdr:col>18</xdr:col>
      <xdr:colOff>21897</xdr:colOff>
      <xdr:row>27</xdr:row>
      <xdr:rowOff>21895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C96948C-4611-FB4E-E372-67929A040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2188</xdr:colOff>
      <xdr:row>6</xdr:row>
      <xdr:rowOff>7880</xdr:rowOff>
    </xdr:from>
    <xdr:to>
      <xdr:col>26</xdr:col>
      <xdr:colOff>21897</xdr:colOff>
      <xdr:row>27</xdr:row>
      <xdr:rowOff>21895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D9D16CC-8C4C-4131-79BA-63B85F19FD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A VIVIESCAS" id="{D855F463-6FB5-034F-9AFB-1B7A0020B6EE}" userId="S::maria2172910@correo.uis.edu.co::12822f38-b7eb-429c-956e-a3c6884ea5c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" dT="2022-12-15T05:10:26.03" personId="{D855F463-6FB5-034F-9AFB-1B7A0020B6EE}" id="{821B429B-A087-394B-BF63-CA66EAAD1918}">
    <text>Es decir, que se pueden cambiar las funciones del personal</text>
  </threadedComment>
  <threadedComment ref="B89" dT="2022-11-15T20:58:52.71" personId="{D855F463-6FB5-034F-9AFB-1B7A0020B6EE}" id="{826ED223-2B4B-EE44-9F05-1792A1ABB4E2}">
    <text xml:space="preserve">Servicios post venta o mejores resultados en otros lados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7" dT="2022-12-15T05:10:26.03" personId="{D855F463-6FB5-034F-9AFB-1B7A0020B6EE}" id="{A1B09510-39E7-F240-B0F5-F95837995EF8}">
    <text>Es decir, que se pueden cambiar las funciones del personal</text>
  </threadedComment>
  <threadedComment ref="F17" dT="2022-12-15T16:19:18.82" personId="{D855F463-6FB5-034F-9AFB-1B7A0020B6EE}" id="{4DFFFDAD-BA10-834D-A336-78A4A7701F75}">
    <text>acuerdo de confidencialidad
e imparcialidad. Para no alterar resultados</text>
  </threadedComment>
  <threadedComment ref="B35" dT="2022-12-15T05:18:41.81" personId="{D855F463-6FB5-034F-9AFB-1B7A0020B6EE}" id="{79BB8E92-85BF-6F4A-8AD0-90B8DB45EF98}">
    <text xml:space="preserve">Maquinas de analisis
</text>
  </threadedComment>
  <threadedComment ref="B37" dT="2022-12-15T05:20:27.86" personId="{D855F463-6FB5-034F-9AFB-1B7A0020B6EE}" id="{43678916-CB88-9C40-A00A-8C58F574541F}">
    <text>Plataforma interactivas 
de entregas de resultados, medio virtual (PDF)</text>
  </threadedComment>
  <threadedComment ref="B89" dT="2022-11-15T20:58:52.71" personId="{D855F463-6FB5-034F-9AFB-1B7A0020B6EE}" id="{50860D60-6B5A-BE4C-8414-585363E987A8}">
    <text xml:space="preserve">Servicios post venta o mejores resultados en otros lados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17" dT="2022-12-15T05:10:26.03" personId="{D855F463-6FB5-034F-9AFB-1B7A0020B6EE}" id="{4214D6FE-7F2D-9C47-9358-DBB7565DDC24}">
    <text>Es decir, que se pueden cambiar las funciones del personal</text>
  </threadedComment>
  <threadedComment ref="F17" dT="2022-12-15T16:19:18.82" personId="{D855F463-6FB5-034F-9AFB-1B7A0020B6EE}" id="{9CDC20D9-67EE-8247-96E1-CEBDE0F55A90}">
    <text>acuerdo de confidencialidad
e imparcialidad. Para no alterar resultados</text>
  </threadedComment>
  <threadedComment ref="B35" dT="2022-12-15T05:18:41.81" personId="{D855F463-6FB5-034F-9AFB-1B7A0020B6EE}" id="{98C2F4C5-5045-E64E-8B85-6BDE2B379473}">
    <text xml:space="preserve">Maquinas de analisis
</text>
  </threadedComment>
  <threadedComment ref="B37" dT="2022-12-15T05:20:27.86" personId="{D855F463-6FB5-034F-9AFB-1B7A0020B6EE}" id="{01E1D2A1-F3F9-B545-BCCC-9119E91FCDEA}">
    <text>Plataforma interactivas 
de entregas de resultados, medio virtual (PDF)</text>
  </threadedComment>
  <threadedComment ref="B89" dT="2022-11-15T20:58:52.71" personId="{D855F463-6FB5-034F-9AFB-1B7A0020B6EE}" id="{80366039-CD91-C347-B55C-F7E90905DD84}">
    <text xml:space="preserve">Servicios post venta o mejores resultados en otros lados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7" dT="2022-12-15T05:10:26.03" personId="{D855F463-6FB5-034F-9AFB-1B7A0020B6EE}" id="{5BB0C489-05CA-FF47-B532-9695F787667A}">
    <text>Es decir, que se pueden cambiar las funciones del personal</text>
  </threadedComment>
  <threadedComment ref="F17" dT="2022-12-15T16:19:18.82" personId="{D855F463-6FB5-034F-9AFB-1B7A0020B6EE}" id="{D373C707-A8E4-5D4A-B670-F32DF07C7D39}">
    <text>acuerdo de confidencialidad
e imparcialidad. Para no alterar resultados</text>
  </threadedComment>
  <threadedComment ref="F19" dT="2022-12-15T19:38:19.50" personId="{D855F463-6FB5-034F-9AFB-1B7A0020B6EE}" id="{6B7F83C6-1056-0C49-A76B-FE41B3F07C18}">
    <text xml:space="preserve">No agresividad. Justos
</text>
  </threadedComment>
  <threadedComment ref="B35" dT="2022-12-15T05:18:41.81" personId="{D855F463-6FB5-034F-9AFB-1B7A0020B6EE}" id="{1AFB1D8A-4D09-044C-A85E-240F6755C1CF}">
    <text xml:space="preserve">Maquinas de analisis
</text>
  </threadedComment>
  <threadedComment ref="B37" dT="2022-12-15T05:20:27.86" personId="{D855F463-6FB5-034F-9AFB-1B7A0020B6EE}" id="{2E0FFC78-C240-7745-8BA1-388689789CBA}">
    <text>Plataforma interactivas 
de entregas de resultados, medio virtual (PDF)</text>
  </threadedComment>
  <threadedComment ref="F57" dT="2022-12-15T19:43:14.31" personId="{D855F463-6FB5-034F-9AFB-1B7A0020B6EE}" id="{6369E15E-BDD9-A742-8761-154B61EE43BC}">
    <text>No se ausentan</text>
  </threadedComment>
  <threadedComment ref="F83" dT="2022-12-15T19:47:05.56" personId="{D855F463-6FB5-034F-9AFB-1B7A0020B6EE}" id="{D4B84ABE-21C7-FB40-AFA5-DC94FDEC8AD0}">
    <text xml:space="preserve">Costos bajos
</text>
  </threadedComment>
  <threadedComment ref="B89" dT="2022-11-15T20:58:52.71" personId="{D855F463-6FB5-034F-9AFB-1B7A0020B6EE}" id="{EACDF4CE-8C58-9345-8622-4DEA17C33A25}">
    <text xml:space="preserve">Servicios post venta o mejores resultados en otros lados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FA6FE-440F-F641-B9F4-2CBC3B67DCFE}">
  <dimension ref="B3:O124"/>
  <sheetViews>
    <sheetView tabSelected="1" zoomScale="75" zoomScaleNormal="112" workbookViewId="0">
      <selection activeCell="I1" sqref="I1:I1048576"/>
    </sheetView>
  </sheetViews>
  <sheetFormatPr baseColWidth="10" defaultRowHeight="16" x14ac:dyDescent="0.2"/>
  <cols>
    <col min="1" max="2" width="10.83203125" style="1"/>
    <col min="3" max="3" width="17.6640625" style="1" customWidth="1"/>
    <col min="4" max="4" width="13.1640625" style="1" customWidth="1"/>
    <col min="5" max="5" width="10.83203125" style="1" customWidth="1"/>
    <col min="6" max="6" width="16.33203125" style="1" customWidth="1"/>
    <col min="7" max="7" width="5.1640625" style="1" hidden="1" customWidth="1"/>
    <col min="8" max="8" width="16.33203125" style="1" customWidth="1"/>
    <col min="9" max="9" width="14.6640625" style="1" hidden="1" customWidth="1"/>
    <col min="10" max="10" width="10.83203125" style="1"/>
    <col min="11" max="11" width="10.83203125" style="1" customWidth="1"/>
    <col min="12" max="12" width="7.1640625" style="1" customWidth="1"/>
    <col min="13" max="13" width="6.6640625" style="1" customWidth="1"/>
    <col min="14" max="14" width="8.33203125" style="1" customWidth="1"/>
    <col min="15" max="19" width="10.83203125" style="1"/>
    <col min="20" max="20" width="6.83203125" style="1" customWidth="1"/>
    <col min="21" max="16384" width="10.83203125" style="1"/>
  </cols>
  <sheetData>
    <row r="3" spans="2:11" ht="24" x14ac:dyDescent="0.3">
      <c r="C3" s="50" t="s">
        <v>4</v>
      </c>
      <c r="D3" s="50"/>
      <c r="E3" s="50"/>
      <c r="F3" s="50"/>
      <c r="G3" s="12"/>
    </row>
    <row r="4" spans="2:11" ht="19" x14ac:dyDescent="0.25">
      <c r="C4" s="8" t="s">
        <v>5</v>
      </c>
      <c r="D4" s="9" t="s">
        <v>15</v>
      </c>
    </row>
    <row r="7" spans="2:11" ht="16" customHeight="1" x14ac:dyDescent="0.2">
      <c r="B7" s="54" t="s">
        <v>18</v>
      </c>
      <c r="C7" s="55"/>
      <c r="D7" s="55"/>
      <c r="E7" s="56"/>
      <c r="F7" s="62" t="s">
        <v>8</v>
      </c>
      <c r="G7" s="64" t="s">
        <v>1</v>
      </c>
      <c r="H7" s="60" t="s">
        <v>7</v>
      </c>
      <c r="I7" s="42" t="s">
        <v>1</v>
      </c>
      <c r="K7" s="4"/>
    </row>
    <row r="8" spans="2:11" x14ac:dyDescent="0.2">
      <c r="B8" s="57"/>
      <c r="C8" s="58"/>
      <c r="D8" s="58"/>
      <c r="E8" s="59"/>
      <c r="F8" s="63"/>
      <c r="G8" s="65"/>
      <c r="H8" s="61"/>
      <c r="I8" s="43"/>
      <c r="K8" s="4"/>
    </row>
    <row r="9" spans="2:11" x14ac:dyDescent="0.2">
      <c r="B9" s="35" t="s">
        <v>24</v>
      </c>
      <c r="C9" s="35"/>
      <c r="D9" s="35"/>
      <c r="E9" s="35"/>
      <c r="F9" s="28" t="s">
        <v>16</v>
      </c>
      <c r="G9" s="42">
        <f>+IF(F9="X",1,0)</f>
        <v>1</v>
      </c>
      <c r="H9" s="28"/>
      <c r="I9" s="42">
        <f>+IF(H9="X",1,0)</f>
        <v>0</v>
      </c>
      <c r="K9" s="4"/>
    </row>
    <row r="10" spans="2:11" x14ac:dyDescent="0.2">
      <c r="B10" s="35"/>
      <c r="C10" s="35"/>
      <c r="D10" s="35"/>
      <c r="E10" s="35"/>
      <c r="F10" s="28"/>
      <c r="G10" s="43"/>
      <c r="H10" s="28"/>
      <c r="I10" s="43"/>
    </row>
    <row r="11" spans="2:11" x14ac:dyDescent="0.2">
      <c r="B11" s="35" t="s">
        <v>25</v>
      </c>
      <c r="C11" s="35"/>
      <c r="D11" s="35"/>
      <c r="E11" s="35"/>
      <c r="F11" s="28"/>
      <c r="G11" s="42">
        <f t="shared" ref="G11" si="0">+IF(F11="X",1,0)</f>
        <v>0</v>
      </c>
      <c r="H11" s="28" t="s">
        <v>16</v>
      </c>
      <c r="I11" s="42">
        <f t="shared" ref="I11" si="1">+IF(H11="X",1,0)</f>
        <v>1</v>
      </c>
    </row>
    <row r="12" spans="2:11" x14ac:dyDescent="0.2">
      <c r="B12" s="35"/>
      <c r="C12" s="35"/>
      <c r="D12" s="35"/>
      <c r="E12" s="35"/>
      <c r="F12" s="28"/>
      <c r="G12" s="43"/>
      <c r="H12" s="28"/>
      <c r="I12" s="43"/>
    </row>
    <row r="13" spans="2:11" ht="16" customHeight="1" x14ac:dyDescent="0.2">
      <c r="B13" s="29" t="s">
        <v>26</v>
      </c>
      <c r="C13" s="30"/>
      <c r="D13" s="30"/>
      <c r="E13" s="31"/>
      <c r="F13" s="28"/>
      <c r="G13" s="42">
        <f t="shared" ref="G13" si="2">+IF(F13="X",1,0)</f>
        <v>0</v>
      </c>
      <c r="H13" s="28" t="s">
        <v>16</v>
      </c>
      <c r="I13" s="42">
        <f t="shared" ref="I13" si="3">+IF(H13="X",1,0)</f>
        <v>1</v>
      </c>
    </row>
    <row r="14" spans="2:11" x14ac:dyDescent="0.2">
      <c r="B14" s="32"/>
      <c r="C14" s="33"/>
      <c r="D14" s="33"/>
      <c r="E14" s="34"/>
      <c r="F14" s="28"/>
      <c r="G14" s="43"/>
      <c r="H14" s="28"/>
      <c r="I14" s="43"/>
    </row>
    <row r="15" spans="2:11" ht="16" customHeight="1" x14ac:dyDescent="0.2">
      <c r="B15" s="35" t="s">
        <v>27</v>
      </c>
      <c r="C15" s="35"/>
      <c r="D15" s="35"/>
      <c r="E15" s="35"/>
      <c r="F15" s="28" t="s">
        <v>16</v>
      </c>
      <c r="G15" s="42">
        <f t="shared" ref="G15" si="4">+IF(F15="X",1,0)</f>
        <v>1</v>
      </c>
      <c r="H15" s="28"/>
      <c r="I15" s="42">
        <f t="shared" ref="I15" si="5">+IF(H15="X",1,0)</f>
        <v>0</v>
      </c>
    </row>
    <row r="16" spans="2:11" ht="40" customHeight="1" x14ac:dyDescent="0.2">
      <c r="B16" s="35"/>
      <c r="C16" s="35"/>
      <c r="D16" s="35"/>
      <c r="E16" s="35"/>
      <c r="F16" s="28"/>
      <c r="G16" s="43"/>
      <c r="H16" s="28"/>
      <c r="I16" s="43"/>
    </row>
    <row r="17" spans="2:11" x14ac:dyDescent="0.2">
      <c r="B17" s="35" t="s">
        <v>28</v>
      </c>
      <c r="C17" s="35"/>
      <c r="D17" s="35"/>
      <c r="E17" s="35"/>
      <c r="F17" s="28" t="s">
        <v>16</v>
      </c>
      <c r="G17" s="42">
        <f t="shared" ref="G17" si="6">+IF(F17="X",1,0)</f>
        <v>1</v>
      </c>
      <c r="H17" s="28"/>
      <c r="I17" s="42">
        <f t="shared" ref="I17" si="7">+IF(H17="X",1,0)</f>
        <v>0</v>
      </c>
    </row>
    <row r="18" spans="2:11" ht="26" customHeight="1" x14ac:dyDescent="0.2">
      <c r="B18" s="35"/>
      <c r="C18" s="35"/>
      <c r="D18" s="35"/>
      <c r="E18" s="35"/>
      <c r="F18" s="28"/>
      <c r="G18" s="43"/>
      <c r="H18" s="28"/>
      <c r="I18" s="43"/>
    </row>
    <row r="19" spans="2:11" x14ac:dyDescent="0.2">
      <c r="B19" s="35" t="s">
        <v>29</v>
      </c>
      <c r="C19" s="35"/>
      <c r="D19" s="35"/>
      <c r="E19" s="35"/>
      <c r="F19" s="28" t="s">
        <v>16</v>
      </c>
      <c r="G19" s="42">
        <f t="shared" ref="G19" si="8">+IF(F19="X",1,0)</f>
        <v>1</v>
      </c>
      <c r="H19" s="28"/>
      <c r="I19" s="42">
        <f t="shared" ref="I19" si="9">+IF(H19="X",1,0)</f>
        <v>0</v>
      </c>
    </row>
    <row r="20" spans="2:11" x14ac:dyDescent="0.2">
      <c r="B20" s="35"/>
      <c r="C20" s="35"/>
      <c r="D20" s="35"/>
      <c r="E20" s="35"/>
      <c r="F20" s="28"/>
      <c r="G20" s="43"/>
      <c r="H20" s="28"/>
      <c r="I20" s="43"/>
    </row>
    <row r="21" spans="2:11" x14ac:dyDescent="0.2">
      <c r="B21" s="35" t="s">
        <v>30</v>
      </c>
      <c r="C21" s="35"/>
      <c r="D21" s="35"/>
      <c r="E21" s="35"/>
      <c r="F21" s="28" t="s">
        <v>16</v>
      </c>
      <c r="G21" s="42">
        <f t="shared" ref="G21" si="10">+IF(F21="X",1,0)</f>
        <v>1</v>
      </c>
      <c r="H21" s="28"/>
      <c r="I21" s="42">
        <f t="shared" ref="I21" si="11">+IF(H21="X",1,0)</f>
        <v>0</v>
      </c>
    </row>
    <row r="22" spans="2:11" x14ac:dyDescent="0.2">
      <c r="B22" s="35"/>
      <c r="C22" s="35"/>
      <c r="D22" s="35"/>
      <c r="E22" s="35"/>
      <c r="F22" s="28"/>
      <c r="G22" s="43"/>
      <c r="H22" s="28"/>
      <c r="I22" s="43"/>
    </row>
    <row r="23" spans="2:11" x14ac:dyDescent="0.2">
      <c r="B23" s="35" t="s">
        <v>31</v>
      </c>
      <c r="C23" s="35"/>
      <c r="D23" s="35"/>
      <c r="E23" s="35"/>
      <c r="F23" s="28" t="s">
        <v>16</v>
      </c>
      <c r="G23" s="42">
        <f t="shared" ref="G23" si="12">+IF(F23="X",1,0)</f>
        <v>1</v>
      </c>
      <c r="H23" s="28"/>
      <c r="I23" s="42">
        <f t="shared" ref="I23" si="13">+IF(H23="X",1,0)</f>
        <v>0</v>
      </c>
    </row>
    <row r="24" spans="2:11" x14ac:dyDescent="0.2">
      <c r="B24" s="35"/>
      <c r="C24" s="35"/>
      <c r="D24" s="35"/>
      <c r="E24" s="35"/>
      <c r="F24" s="28"/>
      <c r="G24" s="43"/>
      <c r="H24" s="28"/>
      <c r="I24" s="43"/>
    </row>
    <row r="25" spans="2:11" ht="16" customHeight="1" x14ac:dyDescent="0.2">
      <c r="B25" s="35" t="s">
        <v>32</v>
      </c>
      <c r="C25" s="35"/>
      <c r="D25" s="35"/>
      <c r="E25" s="35"/>
      <c r="F25" s="28" t="s">
        <v>16</v>
      </c>
      <c r="G25" s="42">
        <f t="shared" ref="G25" si="14">+IF(F25="X",1,0)</f>
        <v>1</v>
      </c>
      <c r="H25" s="42"/>
      <c r="I25" s="42">
        <f t="shared" ref="I25" si="15">+IF(H25="X",1,0)</f>
        <v>0</v>
      </c>
    </row>
    <row r="26" spans="2:11" x14ac:dyDescent="0.2">
      <c r="B26" s="35"/>
      <c r="C26" s="35"/>
      <c r="D26" s="35"/>
      <c r="E26" s="35"/>
      <c r="F26" s="28"/>
      <c r="G26" s="43"/>
      <c r="H26" s="43"/>
      <c r="I26" s="43"/>
    </row>
    <row r="27" spans="2:11" x14ac:dyDescent="0.2">
      <c r="B27" s="35" t="s">
        <v>33</v>
      </c>
      <c r="C27" s="35"/>
      <c r="D27" s="35"/>
      <c r="E27" s="35"/>
      <c r="F27" s="28" t="s">
        <v>16</v>
      </c>
      <c r="G27" s="42">
        <f t="shared" ref="G27" si="16">+IF(F27="X",1,0)</f>
        <v>1</v>
      </c>
      <c r="H27" s="28"/>
      <c r="I27" s="42">
        <f t="shared" ref="I27" si="17">+IF(H27="X",1,0)</f>
        <v>0</v>
      </c>
    </row>
    <row r="28" spans="2:11" x14ac:dyDescent="0.2">
      <c r="B28" s="35"/>
      <c r="C28" s="35"/>
      <c r="D28" s="35"/>
      <c r="E28" s="35"/>
      <c r="F28" s="28"/>
      <c r="G28" s="43"/>
      <c r="H28" s="28"/>
      <c r="I28" s="43"/>
    </row>
    <row r="29" spans="2:11" ht="28" customHeight="1" x14ac:dyDescent="0.2">
      <c r="B29" s="44" t="s">
        <v>2</v>
      </c>
      <c r="C29" s="45"/>
      <c r="D29" s="45"/>
      <c r="E29" s="46"/>
      <c r="F29" s="18">
        <f>+SUM(G9:G28)/10</f>
        <v>0.8</v>
      </c>
      <c r="G29" s="19"/>
      <c r="H29" s="18">
        <f>+SUM(I9:I28)/10</f>
        <v>0.2</v>
      </c>
      <c r="K29" s="1" t="s">
        <v>23</v>
      </c>
    </row>
    <row r="30" spans="2:11" ht="29" customHeight="1" x14ac:dyDescent="0.2">
      <c r="B30" s="47" t="s">
        <v>3</v>
      </c>
      <c r="C30" s="48"/>
      <c r="D30" s="48"/>
      <c r="E30" s="49"/>
      <c r="F30" s="16">
        <f>+(F29/1)</f>
        <v>0.8</v>
      </c>
      <c r="G30" s="17"/>
      <c r="H30" s="16">
        <f>+(H29/1)</f>
        <v>0.2</v>
      </c>
    </row>
    <row r="32" spans="2:11" x14ac:dyDescent="0.2">
      <c r="J32" s="1" t="s">
        <v>23</v>
      </c>
    </row>
    <row r="33" spans="2:11" x14ac:dyDescent="0.2">
      <c r="B33" s="66" t="s">
        <v>19</v>
      </c>
      <c r="C33" s="66"/>
      <c r="D33" s="66"/>
      <c r="E33" s="66"/>
      <c r="F33" s="62" t="s">
        <v>8</v>
      </c>
      <c r="G33" s="64" t="s">
        <v>1</v>
      </c>
      <c r="H33" s="60" t="s">
        <v>7</v>
      </c>
      <c r="I33" s="71" t="s">
        <v>1</v>
      </c>
      <c r="K33" s="4"/>
    </row>
    <row r="34" spans="2:11" x14ac:dyDescent="0.2">
      <c r="B34" s="66"/>
      <c r="C34" s="66"/>
      <c r="D34" s="66"/>
      <c r="E34" s="66"/>
      <c r="F34" s="63"/>
      <c r="G34" s="65"/>
      <c r="H34" s="61"/>
      <c r="I34" s="72"/>
      <c r="K34" s="4"/>
    </row>
    <row r="35" spans="2:11" x14ac:dyDescent="0.2">
      <c r="B35" s="35" t="s">
        <v>34</v>
      </c>
      <c r="C35" s="35"/>
      <c r="D35" s="35"/>
      <c r="E35" s="35"/>
      <c r="F35" s="28" t="s">
        <v>16</v>
      </c>
      <c r="G35" s="42">
        <f>+IF(F35="X",1,0)</f>
        <v>1</v>
      </c>
      <c r="H35" s="28"/>
      <c r="I35" s="42">
        <f>+IF(H35="X",1,0)</f>
        <v>0</v>
      </c>
      <c r="K35" s="4"/>
    </row>
    <row r="36" spans="2:11" x14ac:dyDescent="0.2">
      <c r="B36" s="35"/>
      <c r="C36" s="35"/>
      <c r="D36" s="35"/>
      <c r="E36" s="35"/>
      <c r="F36" s="28"/>
      <c r="G36" s="43"/>
      <c r="H36" s="28"/>
      <c r="I36" s="43"/>
    </row>
    <row r="37" spans="2:11" x14ac:dyDescent="0.2">
      <c r="B37" s="35" t="s">
        <v>35</v>
      </c>
      <c r="C37" s="35"/>
      <c r="D37" s="35"/>
      <c r="E37" s="35"/>
      <c r="F37" s="28"/>
      <c r="G37" s="42">
        <f t="shared" ref="G37" si="18">+IF(F37="X",1,0)</f>
        <v>0</v>
      </c>
      <c r="H37" s="28" t="s">
        <v>16</v>
      </c>
      <c r="I37" s="42">
        <f t="shared" ref="I37" si="19">+IF(H37="X",1,0)</f>
        <v>1</v>
      </c>
    </row>
    <row r="38" spans="2:11" x14ac:dyDescent="0.2">
      <c r="B38" s="35"/>
      <c r="C38" s="35"/>
      <c r="D38" s="35"/>
      <c r="E38" s="35"/>
      <c r="F38" s="28"/>
      <c r="G38" s="43"/>
      <c r="H38" s="28"/>
      <c r="I38" s="43"/>
    </row>
    <row r="39" spans="2:11" x14ac:dyDescent="0.2">
      <c r="B39" s="29" t="s">
        <v>37</v>
      </c>
      <c r="C39" s="30"/>
      <c r="D39" s="30"/>
      <c r="E39" s="31"/>
      <c r="F39" s="28"/>
      <c r="G39" s="42">
        <f t="shared" ref="G39" si="20">+IF(F39="X",1,0)</f>
        <v>0</v>
      </c>
      <c r="H39" s="28" t="s">
        <v>16</v>
      </c>
      <c r="I39" s="42">
        <f t="shared" ref="I39" si="21">+IF(H39="X",1,0)</f>
        <v>1</v>
      </c>
    </row>
    <row r="40" spans="2:11" x14ac:dyDescent="0.2">
      <c r="B40" s="32"/>
      <c r="C40" s="33"/>
      <c r="D40" s="33"/>
      <c r="E40" s="34"/>
      <c r="F40" s="28"/>
      <c r="G40" s="43"/>
      <c r="H40" s="28"/>
      <c r="I40" s="43"/>
    </row>
    <row r="41" spans="2:11" x14ac:dyDescent="0.2">
      <c r="B41" s="35" t="s">
        <v>36</v>
      </c>
      <c r="C41" s="35"/>
      <c r="D41" s="35"/>
      <c r="E41" s="35"/>
      <c r="F41" s="28" t="s">
        <v>16</v>
      </c>
      <c r="G41" s="42">
        <f t="shared" ref="G41" si="22">+IF(F41="X",1,0)</f>
        <v>1</v>
      </c>
      <c r="H41" s="28"/>
      <c r="I41" s="42">
        <f t="shared" ref="I41:I43" si="23">+IF(H41="X",1,0)</f>
        <v>0</v>
      </c>
    </row>
    <row r="42" spans="2:11" x14ac:dyDescent="0.2">
      <c r="B42" s="35"/>
      <c r="C42" s="35"/>
      <c r="D42" s="35"/>
      <c r="E42" s="35"/>
      <c r="F42" s="28"/>
      <c r="G42" s="43"/>
      <c r="H42" s="28"/>
      <c r="I42" s="43"/>
    </row>
    <row r="43" spans="2:11" x14ac:dyDescent="0.2">
      <c r="B43" s="35" t="s">
        <v>38</v>
      </c>
      <c r="C43" s="35"/>
      <c r="D43" s="35"/>
      <c r="E43" s="35"/>
      <c r="F43" s="28" t="s">
        <v>16</v>
      </c>
      <c r="G43" s="42">
        <f t="shared" ref="G43" si="24">+IF(F43="X",1,0)</f>
        <v>1</v>
      </c>
      <c r="H43" s="28"/>
      <c r="I43" s="42">
        <f t="shared" si="23"/>
        <v>0</v>
      </c>
    </row>
    <row r="44" spans="2:11" x14ac:dyDescent="0.2">
      <c r="B44" s="35"/>
      <c r="C44" s="35"/>
      <c r="D44" s="35"/>
      <c r="E44" s="35"/>
      <c r="F44" s="28"/>
      <c r="G44" s="43"/>
      <c r="H44" s="28"/>
      <c r="I44" s="43"/>
    </row>
    <row r="45" spans="2:11" ht="21" x14ac:dyDescent="0.2">
      <c r="B45" s="51" t="s">
        <v>2</v>
      </c>
      <c r="C45" s="51"/>
      <c r="D45" s="51"/>
      <c r="E45" s="51"/>
      <c r="F45" s="18">
        <f>+SUM(G35:G44)/5</f>
        <v>0.6</v>
      </c>
      <c r="G45" s="19"/>
      <c r="H45" s="18">
        <f>+SUM(I35:I44)/5</f>
        <v>0.4</v>
      </c>
    </row>
    <row r="46" spans="2:11" ht="21" x14ac:dyDescent="0.2">
      <c r="B46" s="52" t="s">
        <v>3</v>
      </c>
      <c r="C46" s="52"/>
      <c r="D46" s="52"/>
      <c r="E46" s="52"/>
      <c r="F46" s="16">
        <f>+(F45/1)</f>
        <v>0.6</v>
      </c>
      <c r="G46" s="17"/>
      <c r="H46" s="16">
        <f>+(H45/1)</f>
        <v>0.4</v>
      </c>
    </row>
    <row r="47" spans="2:11" x14ac:dyDescent="0.2">
      <c r="B47" s="3"/>
      <c r="C47" s="3"/>
      <c r="D47" s="3"/>
      <c r="E47" s="3"/>
      <c r="F47" s="6"/>
      <c r="G47" s="6"/>
      <c r="H47" s="6"/>
      <c r="I47" s="6"/>
      <c r="J47" s="6"/>
      <c r="K47" s="6"/>
    </row>
    <row r="48" spans="2:11" x14ac:dyDescent="0.2">
      <c r="B48" s="3"/>
      <c r="C48" s="3"/>
      <c r="D48" s="3"/>
      <c r="E48" s="3"/>
      <c r="F48" s="6"/>
      <c r="G48" s="6"/>
      <c r="H48" s="6"/>
      <c r="I48" s="6"/>
      <c r="J48" s="6"/>
      <c r="K48" s="6"/>
    </row>
    <row r="49" spans="2:11" x14ac:dyDescent="0.2">
      <c r="B49" s="66" t="s">
        <v>20</v>
      </c>
      <c r="C49" s="66"/>
      <c r="D49" s="66"/>
      <c r="E49" s="66"/>
      <c r="F49" s="62" t="s">
        <v>8</v>
      </c>
      <c r="G49" s="64" t="s">
        <v>1</v>
      </c>
      <c r="H49" s="60" t="s">
        <v>7</v>
      </c>
      <c r="I49" s="42" t="s">
        <v>1</v>
      </c>
      <c r="K49" s="4"/>
    </row>
    <row r="50" spans="2:11" x14ac:dyDescent="0.2">
      <c r="B50" s="66"/>
      <c r="C50" s="66"/>
      <c r="D50" s="66"/>
      <c r="E50" s="66"/>
      <c r="F50" s="63"/>
      <c r="G50" s="65"/>
      <c r="H50" s="61"/>
      <c r="I50" s="43"/>
      <c r="K50" s="4"/>
    </row>
    <row r="51" spans="2:11" x14ac:dyDescent="0.2">
      <c r="B51" s="35" t="s">
        <v>39</v>
      </c>
      <c r="C51" s="35"/>
      <c r="D51" s="35"/>
      <c r="E51" s="35"/>
      <c r="F51" s="28" t="s">
        <v>16</v>
      </c>
      <c r="G51" s="42">
        <f>+IF(F51="X",1,0)</f>
        <v>1</v>
      </c>
      <c r="H51" s="28"/>
      <c r="I51" s="42">
        <f>+IF(H51="X",1,0)</f>
        <v>0</v>
      </c>
      <c r="K51" s="4"/>
    </row>
    <row r="52" spans="2:11" x14ac:dyDescent="0.2">
      <c r="B52" s="35"/>
      <c r="C52" s="35"/>
      <c r="D52" s="35"/>
      <c r="E52" s="35"/>
      <c r="F52" s="28"/>
      <c r="G52" s="43"/>
      <c r="H52" s="28"/>
      <c r="I52" s="43"/>
    </row>
    <row r="53" spans="2:11" x14ac:dyDescent="0.2">
      <c r="B53" s="35" t="s">
        <v>40</v>
      </c>
      <c r="C53" s="35"/>
      <c r="D53" s="35"/>
      <c r="E53" s="35"/>
      <c r="F53" s="28" t="s">
        <v>16</v>
      </c>
      <c r="G53" s="42">
        <f t="shared" ref="G53" si="25">+IF(F53="X",1,0)</f>
        <v>1</v>
      </c>
      <c r="H53" s="28"/>
      <c r="I53" s="42">
        <f t="shared" ref="I53" si="26">+IF(H53="X",1,0)</f>
        <v>0</v>
      </c>
    </row>
    <row r="54" spans="2:11" x14ac:dyDescent="0.2">
      <c r="B54" s="35"/>
      <c r="C54" s="35"/>
      <c r="D54" s="35"/>
      <c r="E54" s="35"/>
      <c r="F54" s="28"/>
      <c r="G54" s="43"/>
      <c r="H54" s="28"/>
      <c r="I54" s="43"/>
    </row>
    <row r="55" spans="2:11" x14ac:dyDescent="0.2">
      <c r="B55" s="29" t="s">
        <v>41</v>
      </c>
      <c r="C55" s="30"/>
      <c r="D55" s="30"/>
      <c r="E55" s="31"/>
      <c r="F55" s="28" t="s">
        <v>16</v>
      </c>
      <c r="G55" s="42">
        <f t="shared" ref="G55" si="27">+IF(F55="X",1,0)</f>
        <v>1</v>
      </c>
      <c r="H55" s="28"/>
      <c r="I55" s="42">
        <f t="shared" ref="I55:I57" si="28">+IF(H55="X",1,0)</f>
        <v>0</v>
      </c>
    </row>
    <row r="56" spans="2:11" x14ac:dyDescent="0.2">
      <c r="B56" s="32"/>
      <c r="C56" s="33"/>
      <c r="D56" s="33"/>
      <c r="E56" s="34"/>
      <c r="F56" s="28"/>
      <c r="G56" s="43"/>
      <c r="H56" s="28"/>
      <c r="I56" s="43"/>
    </row>
    <row r="57" spans="2:11" x14ac:dyDescent="0.2">
      <c r="B57" s="35" t="s">
        <v>42</v>
      </c>
      <c r="C57" s="35"/>
      <c r="D57" s="35"/>
      <c r="E57" s="35"/>
      <c r="F57" s="28"/>
      <c r="G57" s="42">
        <f t="shared" ref="G57" si="29">+IF(F57="X",1,0)</f>
        <v>0</v>
      </c>
      <c r="H57" s="28" t="s">
        <v>16</v>
      </c>
      <c r="I57" s="42">
        <f t="shared" si="28"/>
        <v>1</v>
      </c>
    </row>
    <row r="58" spans="2:11" x14ac:dyDescent="0.2">
      <c r="B58" s="35"/>
      <c r="C58" s="35"/>
      <c r="D58" s="35"/>
      <c r="E58" s="35"/>
      <c r="F58" s="28"/>
      <c r="G58" s="43"/>
      <c r="H58" s="28"/>
      <c r="I58" s="43"/>
    </row>
    <row r="59" spans="2:11" x14ac:dyDescent="0.2">
      <c r="B59" s="35" t="s">
        <v>43</v>
      </c>
      <c r="C59" s="35"/>
      <c r="D59" s="35"/>
      <c r="E59" s="35"/>
      <c r="F59" s="28" t="s">
        <v>16</v>
      </c>
      <c r="G59" s="42">
        <f t="shared" ref="G59" si="30">+IF(F59="X",1,0)</f>
        <v>1</v>
      </c>
      <c r="H59" s="28"/>
      <c r="I59" s="42">
        <f t="shared" ref="I59" si="31">+IF(H59="X",1,0)</f>
        <v>0</v>
      </c>
    </row>
    <row r="60" spans="2:11" x14ac:dyDescent="0.2">
      <c r="B60" s="35"/>
      <c r="C60" s="35"/>
      <c r="D60" s="35"/>
      <c r="E60" s="35"/>
      <c r="F60" s="28"/>
      <c r="G60" s="43"/>
      <c r="H60" s="28"/>
      <c r="I60" s="43"/>
    </row>
    <row r="61" spans="2:11" ht="16" customHeight="1" x14ac:dyDescent="0.2">
      <c r="B61" s="29" t="s">
        <v>44</v>
      </c>
      <c r="C61" s="30"/>
      <c r="D61" s="30"/>
      <c r="E61" s="31"/>
      <c r="F61" s="42"/>
      <c r="G61" s="42">
        <f t="shared" ref="G61" si="32">+IF(F61="X",1,0)</f>
        <v>0</v>
      </c>
      <c r="H61" s="42" t="s">
        <v>16</v>
      </c>
      <c r="I61" s="42">
        <f t="shared" ref="I61" si="33">+IF(H61="X",1,0)</f>
        <v>1</v>
      </c>
    </row>
    <row r="62" spans="2:11" x14ac:dyDescent="0.2">
      <c r="B62" s="32"/>
      <c r="C62" s="33"/>
      <c r="D62" s="33"/>
      <c r="E62" s="34"/>
      <c r="F62" s="43"/>
      <c r="G62" s="43"/>
      <c r="H62" s="43"/>
      <c r="I62" s="43"/>
    </row>
    <row r="63" spans="2:11" ht="16" customHeight="1" x14ac:dyDescent="0.2">
      <c r="B63" s="29" t="s">
        <v>45</v>
      </c>
      <c r="C63" s="30"/>
      <c r="D63" s="30"/>
      <c r="E63" s="31"/>
      <c r="F63" s="42" t="s">
        <v>16</v>
      </c>
      <c r="G63" s="42">
        <f t="shared" ref="G63" si="34">+IF(F63="X",1,0)</f>
        <v>1</v>
      </c>
      <c r="H63" s="42"/>
      <c r="I63" s="42">
        <f t="shared" ref="I63" si="35">+IF(H63="X",1,0)</f>
        <v>0</v>
      </c>
    </row>
    <row r="64" spans="2:11" x14ac:dyDescent="0.2">
      <c r="B64" s="32"/>
      <c r="C64" s="33"/>
      <c r="D64" s="33"/>
      <c r="E64" s="34"/>
      <c r="F64" s="43"/>
      <c r="G64" s="43"/>
      <c r="H64" s="43"/>
      <c r="I64" s="43"/>
    </row>
    <row r="65" spans="2:15" ht="16" customHeight="1" x14ac:dyDescent="0.2">
      <c r="B65" s="29" t="s">
        <v>46</v>
      </c>
      <c r="C65" s="30"/>
      <c r="D65" s="30"/>
      <c r="E65" s="31"/>
      <c r="F65" s="42" t="s">
        <v>16</v>
      </c>
      <c r="G65" s="42">
        <f t="shared" ref="G65" si="36">+IF(F65="X",1,0)</f>
        <v>1</v>
      </c>
      <c r="H65" s="42"/>
      <c r="I65" s="42">
        <f t="shared" ref="I65" si="37">+IF(H65="X",1,0)</f>
        <v>0</v>
      </c>
    </row>
    <row r="66" spans="2:15" x14ac:dyDescent="0.2">
      <c r="B66" s="32"/>
      <c r="C66" s="33"/>
      <c r="D66" s="33"/>
      <c r="E66" s="34"/>
      <c r="F66" s="43"/>
      <c r="G66" s="43"/>
      <c r="H66" s="43"/>
      <c r="I66" s="43"/>
    </row>
    <row r="67" spans="2:15" x14ac:dyDescent="0.2">
      <c r="B67" s="35" t="s">
        <v>47</v>
      </c>
      <c r="C67" s="35"/>
      <c r="D67" s="35"/>
      <c r="E67" s="35"/>
      <c r="F67" s="28" t="s">
        <v>16</v>
      </c>
      <c r="G67" s="42">
        <f t="shared" ref="G67" si="38">+IF(F67="X",1,0)</f>
        <v>1</v>
      </c>
      <c r="H67" s="28"/>
      <c r="I67" s="42">
        <f t="shared" ref="I67" si="39">+IF(H67="X",1,0)</f>
        <v>0</v>
      </c>
    </row>
    <row r="68" spans="2:15" x14ac:dyDescent="0.2">
      <c r="B68" s="35"/>
      <c r="C68" s="35"/>
      <c r="D68" s="35"/>
      <c r="E68" s="35"/>
      <c r="F68" s="28"/>
      <c r="G68" s="43"/>
      <c r="H68" s="28"/>
      <c r="I68" s="43"/>
    </row>
    <row r="69" spans="2:15" ht="26" customHeight="1" x14ac:dyDescent="0.2">
      <c r="B69" s="53" t="s">
        <v>2</v>
      </c>
      <c r="C69" s="53"/>
      <c r="D69" s="53"/>
      <c r="E69" s="53"/>
      <c r="F69" s="18">
        <f>+SUM(G51:G68)/9</f>
        <v>0.77777777777777779</v>
      </c>
      <c r="G69" s="20"/>
      <c r="H69" s="18">
        <f>+SUM(I51:I68)/9</f>
        <v>0.22222222222222221</v>
      </c>
    </row>
    <row r="70" spans="2:15" ht="26" customHeight="1" x14ac:dyDescent="0.2">
      <c r="B70" s="52" t="s">
        <v>3</v>
      </c>
      <c r="C70" s="52"/>
      <c r="D70" s="52"/>
      <c r="E70" s="52"/>
      <c r="F70" s="16">
        <f>+(F69/1)</f>
        <v>0.77777777777777779</v>
      </c>
      <c r="G70" s="21"/>
      <c r="H70" s="16">
        <f>+(H69/1)</f>
        <v>0.22222222222222221</v>
      </c>
    </row>
    <row r="71" spans="2:15" ht="16" customHeight="1" x14ac:dyDescent="0.2">
      <c r="F71" s="4"/>
      <c r="G71" s="4"/>
      <c r="H71" s="4"/>
      <c r="I71" s="5"/>
      <c r="L71" s="4"/>
      <c r="M71" s="4"/>
      <c r="N71" s="4"/>
      <c r="O71" s="5"/>
    </row>
    <row r="72" spans="2:15" x14ac:dyDescent="0.2">
      <c r="B72" s="3"/>
      <c r="C72" s="3"/>
      <c r="D72" s="3"/>
      <c r="E72" s="3"/>
      <c r="F72" s="6"/>
      <c r="G72" s="6"/>
      <c r="H72" s="6"/>
      <c r="I72" s="6"/>
      <c r="J72" s="6"/>
      <c r="K72" s="6"/>
    </row>
    <row r="73" spans="2:15" ht="16" customHeight="1" x14ac:dyDescent="0.2">
      <c r="B73" s="66" t="s">
        <v>21</v>
      </c>
      <c r="C73" s="66"/>
      <c r="D73" s="66"/>
      <c r="E73" s="66"/>
      <c r="F73" s="67" t="s">
        <v>8</v>
      </c>
      <c r="G73" s="69" t="s">
        <v>1</v>
      </c>
      <c r="H73" s="73" t="s">
        <v>7</v>
      </c>
      <c r="I73" s="29" t="s">
        <v>1</v>
      </c>
      <c r="K73" s="4"/>
    </row>
    <row r="74" spans="2:15" x14ac:dyDescent="0.2">
      <c r="B74" s="66"/>
      <c r="C74" s="66"/>
      <c r="D74" s="66"/>
      <c r="E74" s="66"/>
      <c r="F74" s="68"/>
      <c r="G74" s="70"/>
      <c r="H74" s="74"/>
      <c r="I74" s="32"/>
      <c r="K74" s="4"/>
    </row>
    <row r="75" spans="2:15" x14ac:dyDescent="0.2">
      <c r="B75" s="35" t="s">
        <v>48</v>
      </c>
      <c r="C75" s="35"/>
      <c r="D75" s="35"/>
      <c r="E75" s="35"/>
      <c r="F75" s="28" t="s">
        <v>16</v>
      </c>
      <c r="G75" s="42">
        <f>+IF(F75="X",1,0)</f>
        <v>1</v>
      </c>
      <c r="H75" s="28"/>
      <c r="I75" s="42">
        <f>+IF(H75="X",1,0)</f>
        <v>0</v>
      </c>
      <c r="K75" s="4"/>
    </row>
    <row r="76" spans="2:15" x14ac:dyDescent="0.2">
      <c r="B76" s="35"/>
      <c r="C76" s="35"/>
      <c r="D76" s="35"/>
      <c r="E76" s="35"/>
      <c r="F76" s="28"/>
      <c r="G76" s="43"/>
      <c r="H76" s="28"/>
      <c r="I76" s="43"/>
    </row>
    <row r="77" spans="2:15" x14ac:dyDescent="0.2">
      <c r="B77" s="35" t="s">
        <v>9</v>
      </c>
      <c r="C77" s="35"/>
      <c r="D77" s="35"/>
      <c r="E77" s="35"/>
      <c r="F77" s="28" t="s">
        <v>16</v>
      </c>
      <c r="G77" s="42">
        <f t="shared" ref="G77" si="40">+IF(F77="X",1,0)</f>
        <v>1</v>
      </c>
      <c r="H77" s="28"/>
      <c r="I77" s="42">
        <f t="shared" ref="I77" si="41">+IF(H77="X",1,0)</f>
        <v>0</v>
      </c>
    </row>
    <row r="78" spans="2:15" x14ac:dyDescent="0.2">
      <c r="B78" s="35"/>
      <c r="C78" s="35"/>
      <c r="D78" s="35"/>
      <c r="E78" s="35"/>
      <c r="F78" s="28"/>
      <c r="G78" s="43"/>
      <c r="H78" s="28"/>
      <c r="I78" s="43"/>
    </row>
    <row r="79" spans="2:15" x14ac:dyDescent="0.2">
      <c r="B79" s="29" t="s">
        <v>49</v>
      </c>
      <c r="C79" s="30"/>
      <c r="D79" s="30"/>
      <c r="E79" s="31"/>
      <c r="F79" s="28"/>
      <c r="G79" s="42">
        <f t="shared" ref="G79" si="42">+IF(F79="X",1,0)</f>
        <v>0</v>
      </c>
      <c r="H79" s="28" t="s">
        <v>16</v>
      </c>
      <c r="I79" s="42">
        <f t="shared" ref="I79" si="43">+IF(H79="X",1,0)</f>
        <v>1</v>
      </c>
    </row>
    <row r="80" spans="2:15" x14ac:dyDescent="0.2">
      <c r="B80" s="32"/>
      <c r="C80" s="33"/>
      <c r="D80" s="33"/>
      <c r="E80" s="34"/>
      <c r="F80" s="28"/>
      <c r="G80" s="43"/>
      <c r="H80" s="28"/>
      <c r="I80" s="43"/>
    </row>
    <row r="81" spans="2:11" x14ac:dyDescent="0.2">
      <c r="B81" s="35" t="s">
        <v>50</v>
      </c>
      <c r="C81" s="35"/>
      <c r="D81" s="35"/>
      <c r="E81" s="35"/>
      <c r="F81" s="28" t="s">
        <v>16</v>
      </c>
      <c r="G81" s="42">
        <f t="shared" ref="G81" si="44">+IF(F81="X",1,0)</f>
        <v>1</v>
      </c>
      <c r="H81" s="28"/>
      <c r="I81" s="42">
        <f t="shared" ref="I81" si="45">+IF(H81="X",1,0)</f>
        <v>0</v>
      </c>
    </row>
    <row r="82" spans="2:11" x14ac:dyDescent="0.2">
      <c r="B82" s="35"/>
      <c r="C82" s="35"/>
      <c r="D82" s="35"/>
      <c r="E82" s="35"/>
      <c r="F82" s="28"/>
      <c r="G82" s="43"/>
      <c r="H82" s="28"/>
      <c r="I82" s="43"/>
    </row>
    <row r="83" spans="2:11" x14ac:dyDescent="0.2">
      <c r="B83" s="35" t="s">
        <v>51</v>
      </c>
      <c r="C83" s="35"/>
      <c r="D83" s="35"/>
      <c r="E83" s="35"/>
      <c r="F83" s="28"/>
      <c r="G83" s="42">
        <f t="shared" ref="G83" si="46">+IF(F83="X",1,0)</f>
        <v>0</v>
      </c>
      <c r="H83" s="28" t="s">
        <v>16</v>
      </c>
      <c r="I83" s="42">
        <f t="shared" ref="I83" si="47">+IF(H83="X",1,0)</f>
        <v>1</v>
      </c>
    </row>
    <row r="84" spans="2:11" x14ac:dyDescent="0.2">
      <c r="B84" s="35"/>
      <c r="C84" s="35"/>
      <c r="D84" s="35"/>
      <c r="E84" s="35"/>
      <c r="F84" s="28"/>
      <c r="G84" s="43"/>
      <c r="H84" s="28"/>
      <c r="I84" s="43"/>
    </row>
    <row r="85" spans="2:11" x14ac:dyDescent="0.2">
      <c r="B85" s="35" t="s">
        <v>52</v>
      </c>
      <c r="C85" s="35"/>
      <c r="D85" s="35"/>
      <c r="E85" s="35"/>
      <c r="F85" s="28"/>
      <c r="G85" s="42">
        <f t="shared" ref="G85" si="48">+IF(F85="X",1,0)</f>
        <v>0</v>
      </c>
      <c r="H85" s="28" t="s">
        <v>16</v>
      </c>
      <c r="I85" s="42">
        <f t="shared" ref="I85" si="49">+IF(H85="X",1,0)</f>
        <v>1</v>
      </c>
    </row>
    <row r="86" spans="2:11" x14ac:dyDescent="0.2">
      <c r="B86" s="35"/>
      <c r="C86" s="35"/>
      <c r="D86" s="35"/>
      <c r="E86" s="35"/>
      <c r="F86" s="28"/>
      <c r="G86" s="43"/>
      <c r="H86" s="28"/>
      <c r="I86" s="43"/>
    </row>
    <row r="87" spans="2:11" ht="21" x14ac:dyDescent="0.25">
      <c r="B87" s="36" t="s">
        <v>2</v>
      </c>
      <c r="C87" s="37"/>
      <c r="D87" s="37"/>
      <c r="E87" s="38"/>
      <c r="F87" s="24">
        <f>+SUM(G75:G86)/6</f>
        <v>0.5</v>
      </c>
      <c r="G87" s="25"/>
      <c r="H87" s="24">
        <f>+SUM(I75:I86)/6</f>
        <v>0.5</v>
      </c>
    </row>
    <row r="88" spans="2:11" ht="21" x14ac:dyDescent="0.25">
      <c r="B88" s="39" t="s">
        <v>3</v>
      </c>
      <c r="C88" s="40"/>
      <c r="D88" s="40"/>
      <c r="E88" s="41"/>
      <c r="F88" s="22">
        <f>+(F87/1)</f>
        <v>0.5</v>
      </c>
      <c r="G88" s="23"/>
      <c r="H88" s="22">
        <f>+(H87/1)</f>
        <v>0.5</v>
      </c>
    </row>
    <row r="89" spans="2:11" x14ac:dyDescent="0.2">
      <c r="B89" s="3"/>
      <c r="C89" s="3"/>
      <c r="D89" s="3"/>
      <c r="E89" s="3"/>
      <c r="F89" s="6"/>
      <c r="G89" s="6"/>
      <c r="H89" s="6"/>
      <c r="I89" s="6"/>
      <c r="J89" s="6"/>
      <c r="K89" s="6"/>
    </row>
    <row r="90" spans="2:11" x14ac:dyDescent="0.2">
      <c r="B90" s="3"/>
      <c r="C90" s="3"/>
      <c r="D90" s="3"/>
      <c r="E90" s="3"/>
      <c r="F90" s="6"/>
      <c r="G90" s="6"/>
      <c r="H90" s="6"/>
      <c r="I90" s="6"/>
      <c r="J90" s="6"/>
      <c r="K90" s="6"/>
    </row>
    <row r="91" spans="2:11" x14ac:dyDescent="0.2">
      <c r="B91" s="66" t="s">
        <v>22</v>
      </c>
      <c r="C91" s="66"/>
      <c r="D91" s="66"/>
      <c r="E91" s="66"/>
      <c r="F91" s="62" t="s">
        <v>8</v>
      </c>
      <c r="G91" s="64" t="s">
        <v>1</v>
      </c>
      <c r="H91" s="60" t="s">
        <v>7</v>
      </c>
      <c r="I91" s="71" t="s">
        <v>1</v>
      </c>
      <c r="K91" s="4"/>
    </row>
    <row r="92" spans="2:11" x14ac:dyDescent="0.2">
      <c r="B92" s="66"/>
      <c r="C92" s="66"/>
      <c r="D92" s="66"/>
      <c r="E92" s="66"/>
      <c r="F92" s="63"/>
      <c r="G92" s="65"/>
      <c r="H92" s="61"/>
      <c r="I92" s="72"/>
      <c r="K92" s="4"/>
    </row>
    <row r="93" spans="2:11" x14ac:dyDescent="0.2">
      <c r="B93" s="35" t="s">
        <v>53</v>
      </c>
      <c r="C93" s="35"/>
      <c r="D93" s="35"/>
      <c r="E93" s="35"/>
      <c r="F93" s="28" t="s">
        <v>16</v>
      </c>
      <c r="G93" s="42">
        <f>+IF(F93="X",1,0)</f>
        <v>1</v>
      </c>
      <c r="H93" s="28"/>
      <c r="I93" s="42">
        <f>+IF(H93="X",1,0)</f>
        <v>0</v>
      </c>
      <c r="K93" s="4"/>
    </row>
    <row r="94" spans="2:11" x14ac:dyDescent="0.2">
      <c r="B94" s="35"/>
      <c r="C94" s="35"/>
      <c r="D94" s="35"/>
      <c r="E94" s="35"/>
      <c r="F94" s="28"/>
      <c r="G94" s="43"/>
      <c r="H94" s="28"/>
      <c r="I94" s="43"/>
    </row>
    <row r="95" spans="2:11" x14ac:dyDescent="0.2">
      <c r="B95" s="35" t="s">
        <v>54</v>
      </c>
      <c r="C95" s="35"/>
      <c r="D95" s="35"/>
      <c r="E95" s="35"/>
      <c r="F95" s="28"/>
      <c r="G95" s="42">
        <f t="shared" ref="G95" si="50">+IF(F95="X",1,0)</f>
        <v>0</v>
      </c>
      <c r="H95" s="28" t="s">
        <v>16</v>
      </c>
      <c r="I95" s="42">
        <f t="shared" ref="I95" si="51">+IF(H95="X",1,0)</f>
        <v>1</v>
      </c>
    </row>
    <row r="96" spans="2:11" x14ac:dyDescent="0.2">
      <c r="B96" s="35"/>
      <c r="C96" s="35"/>
      <c r="D96" s="35"/>
      <c r="E96" s="35"/>
      <c r="F96" s="28"/>
      <c r="G96" s="43"/>
      <c r="H96" s="28"/>
      <c r="I96" s="43"/>
    </row>
    <row r="97" spans="2:9" x14ac:dyDescent="0.2">
      <c r="B97" s="29" t="s">
        <v>55</v>
      </c>
      <c r="C97" s="30"/>
      <c r="D97" s="30"/>
      <c r="E97" s="31"/>
      <c r="F97" s="28" t="s">
        <v>16</v>
      </c>
      <c r="G97" s="42">
        <f t="shared" ref="G97" si="52">+IF(F97="X",1,0)</f>
        <v>1</v>
      </c>
      <c r="H97" s="28"/>
      <c r="I97" s="42">
        <f t="shared" ref="I97" si="53">+IF(H97="X",1,0)</f>
        <v>0</v>
      </c>
    </row>
    <row r="98" spans="2:9" x14ac:dyDescent="0.2">
      <c r="B98" s="32"/>
      <c r="C98" s="33"/>
      <c r="D98" s="33"/>
      <c r="E98" s="34"/>
      <c r="F98" s="28"/>
      <c r="G98" s="43"/>
      <c r="H98" s="28"/>
      <c r="I98" s="43"/>
    </row>
    <row r="99" spans="2:9" x14ac:dyDescent="0.2">
      <c r="B99" s="35" t="s">
        <v>56</v>
      </c>
      <c r="C99" s="35"/>
      <c r="D99" s="35"/>
      <c r="E99" s="35"/>
      <c r="F99" s="28" t="s">
        <v>16</v>
      </c>
      <c r="G99" s="42">
        <f t="shared" ref="G99" si="54">+IF(F99="X",1,0)</f>
        <v>1</v>
      </c>
      <c r="H99" s="28"/>
      <c r="I99" s="42">
        <f t="shared" ref="I99" si="55">+IF(H99="X",1,0)</f>
        <v>0</v>
      </c>
    </row>
    <row r="100" spans="2:9" x14ac:dyDescent="0.2">
      <c r="B100" s="35"/>
      <c r="C100" s="35"/>
      <c r="D100" s="35"/>
      <c r="E100" s="35"/>
      <c r="F100" s="28"/>
      <c r="G100" s="43"/>
      <c r="H100" s="28"/>
      <c r="I100" s="43"/>
    </row>
    <row r="101" spans="2:9" x14ac:dyDescent="0.2">
      <c r="B101" s="35" t="s">
        <v>57</v>
      </c>
      <c r="C101" s="35"/>
      <c r="D101" s="35"/>
      <c r="E101" s="35"/>
      <c r="F101" s="28"/>
      <c r="G101" s="42">
        <f t="shared" ref="G101" si="56">+IF(F101="X",1,0)</f>
        <v>0</v>
      </c>
      <c r="H101" s="28" t="s">
        <v>16</v>
      </c>
      <c r="I101" s="42">
        <f t="shared" ref="I101" si="57">+IF(H101="X",1,0)</f>
        <v>1</v>
      </c>
    </row>
    <row r="102" spans="2:9" x14ac:dyDescent="0.2">
      <c r="B102" s="35"/>
      <c r="C102" s="35"/>
      <c r="D102" s="35"/>
      <c r="E102" s="35"/>
      <c r="F102" s="28"/>
      <c r="G102" s="43"/>
      <c r="H102" s="28"/>
      <c r="I102" s="43"/>
    </row>
    <row r="103" spans="2:9" x14ac:dyDescent="0.2">
      <c r="B103" s="35" t="s">
        <v>58</v>
      </c>
      <c r="C103" s="35"/>
      <c r="D103" s="35"/>
      <c r="E103" s="35"/>
      <c r="F103" s="28" t="s">
        <v>16</v>
      </c>
      <c r="G103" s="42">
        <f t="shared" ref="G103" si="58">+IF(F103="X",1,0)</f>
        <v>1</v>
      </c>
      <c r="H103" s="28"/>
      <c r="I103" s="42">
        <f t="shared" ref="I103" si="59">+IF(H103="X",1,0)</f>
        <v>0</v>
      </c>
    </row>
    <row r="104" spans="2:9" x14ac:dyDescent="0.2">
      <c r="B104" s="35"/>
      <c r="C104" s="35"/>
      <c r="D104" s="35"/>
      <c r="E104" s="35"/>
      <c r="F104" s="28"/>
      <c r="G104" s="43"/>
      <c r="H104" s="28"/>
      <c r="I104" s="43"/>
    </row>
    <row r="105" spans="2:9" ht="21" x14ac:dyDescent="0.25">
      <c r="B105" s="36" t="s">
        <v>2</v>
      </c>
      <c r="C105" s="37"/>
      <c r="D105" s="37"/>
      <c r="E105" s="38"/>
      <c r="F105" s="24">
        <f>+SUM(G93:G104)/6</f>
        <v>0.66666666666666663</v>
      </c>
      <c r="G105" s="25"/>
      <c r="H105" s="24">
        <f>+SUM(I93:I104)/6</f>
        <v>0.33333333333333331</v>
      </c>
    </row>
    <row r="106" spans="2:9" ht="21" x14ac:dyDescent="0.25">
      <c r="B106" s="39" t="s">
        <v>3</v>
      </c>
      <c r="C106" s="40"/>
      <c r="D106" s="40"/>
      <c r="E106" s="41"/>
      <c r="F106" s="22">
        <f>+(F105/1)</f>
        <v>0.66666666666666663</v>
      </c>
      <c r="G106" s="23"/>
      <c r="H106" s="22">
        <f>+(H105/1)</f>
        <v>0.33333333333333331</v>
      </c>
    </row>
    <row r="109" spans="2:9" x14ac:dyDescent="0.2">
      <c r="B109" s="66" t="s">
        <v>59</v>
      </c>
      <c r="C109" s="66"/>
      <c r="D109" s="66"/>
      <c r="E109" s="66"/>
      <c r="F109" s="62" t="s">
        <v>8</v>
      </c>
      <c r="G109" s="64" t="s">
        <v>1</v>
      </c>
      <c r="H109" s="60" t="s">
        <v>7</v>
      </c>
      <c r="I109" s="71" t="s">
        <v>1</v>
      </c>
    </row>
    <row r="110" spans="2:9" x14ac:dyDescent="0.2">
      <c r="B110" s="66"/>
      <c r="C110" s="66"/>
      <c r="D110" s="66"/>
      <c r="E110" s="66"/>
      <c r="F110" s="63"/>
      <c r="G110" s="65"/>
      <c r="H110" s="61"/>
      <c r="I110" s="72"/>
    </row>
    <row r="111" spans="2:9" x14ac:dyDescent="0.2">
      <c r="B111" s="35" t="s">
        <v>60</v>
      </c>
      <c r="C111" s="35"/>
      <c r="D111" s="35"/>
      <c r="E111" s="35"/>
      <c r="F111" s="28"/>
      <c r="G111" s="42">
        <f>+IF(F111="X",1,0)</f>
        <v>0</v>
      </c>
      <c r="H111" s="28" t="s">
        <v>16</v>
      </c>
      <c r="I111" s="42">
        <f>+IF(H111="X",1,0)</f>
        <v>1</v>
      </c>
    </row>
    <row r="112" spans="2:9" x14ac:dyDescent="0.2">
      <c r="B112" s="35"/>
      <c r="C112" s="35"/>
      <c r="D112" s="35"/>
      <c r="E112" s="35"/>
      <c r="F112" s="28"/>
      <c r="G112" s="43"/>
      <c r="H112" s="28"/>
      <c r="I112" s="43"/>
    </row>
    <row r="113" spans="2:9" x14ac:dyDescent="0.2">
      <c r="B113" s="35" t="s">
        <v>61</v>
      </c>
      <c r="C113" s="35"/>
      <c r="D113" s="35"/>
      <c r="E113" s="35"/>
      <c r="F113" s="28"/>
      <c r="G113" s="42">
        <f t="shared" ref="G113" si="60">+IF(F113="X",1,0)</f>
        <v>0</v>
      </c>
      <c r="H113" s="28" t="s">
        <v>16</v>
      </c>
      <c r="I113" s="42">
        <f t="shared" ref="I113" si="61">+IF(H113="X",1,0)</f>
        <v>1</v>
      </c>
    </row>
    <row r="114" spans="2:9" x14ac:dyDescent="0.2">
      <c r="B114" s="35"/>
      <c r="C114" s="35"/>
      <c r="D114" s="35"/>
      <c r="E114" s="35"/>
      <c r="F114" s="28"/>
      <c r="G114" s="43"/>
      <c r="H114" s="28"/>
      <c r="I114" s="43"/>
    </row>
    <row r="115" spans="2:9" x14ac:dyDescent="0.2">
      <c r="B115" s="29" t="s">
        <v>62</v>
      </c>
      <c r="C115" s="30"/>
      <c r="D115" s="30"/>
      <c r="E115" s="31"/>
      <c r="F115" s="28" t="s">
        <v>16</v>
      </c>
      <c r="G115" s="42">
        <f t="shared" ref="G115" si="62">+IF(F115="X",1,0)</f>
        <v>1</v>
      </c>
      <c r="H115" s="28"/>
      <c r="I115" s="42">
        <f t="shared" ref="I115" si="63">+IF(H115="X",1,0)</f>
        <v>0</v>
      </c>
    </row>
    <row r="116" spans="2:9" x14ac:dyDescent="0.2">
      <c r="B116" s="32"/>
      <c r="C116" s="33"/>
      <c r="D116" s="33"/>
      <c r="E116" s="34"/>
      <c r="F116" s="28"/>
      <c r="G116" s="43"/>
      <c r="H116" s="28"/>
      <c r="I116" s="43"/>
    </row>
    <row r="117" spans="2:9" x14ac:dyDescent="0.2">
      <c r="B117" s="35" t="s">
        <v>63</v>
      </c>
      <c r="C117" s="35"/>
      <c r="D117" s="35"/>
      <c r="E117" s="35"/>
      <c r="F117" s="28"/>
      <c r="G117" s="42">
        <f t="shared" ref="G117" si="64">+IF(F117="X",1,0)</f>
        <v>0</v>
      </c>
      <c r="H117" s="28" t="s">
        <v>16</v>
      </c>
      <c r="I117" s="42">
        <f t="shared" ref="I117" si="65">+IF(H117="X",1,0)</f>
        <v>1</v>
      </c>
    </row>
    <row r="118" spans="2:9" x14ac:dyDescent="0.2">
      <c r="B118" s="35"/>
      <c r="C118" s="35"/>
      <c r="D118" s="35"/>
      <c r="E118" s="35"/>
      <c r="F118" s="28"/>
      <c r="G118" s="43"/>
      <c r="H118" s="28"/>
      <c r="I118" s="43"/>
    </row>
    <row r="119" spans="2:9" x14ac:dyDescent="0.2">
      <c r="B119" s="35" t="s">
        <v>64</v>
      </c>
      <c r="C119" s="35"/>
      <c r="D119" s="35"/>
      <c r="E119" s="35"/>
      <c r="F119" s="28"/>
      <c r="G119" s="42">
        <f t="shared" ref="G119" si="66">+IF(F119="X",1,0)</f>
        <v>0</v>
      </c>
      <c r="H119" s="28" t="s">
        <v>16</v>
      </c>
      <c r="I119" s="42">
        <f t="shared" ref="I119" si="67">+IF(H119="X",1,0)</f>
        <v>1</v>
      </c>
    </row>
    <row r="120" spans="2:9" x14ac:dyDescent="0.2">
      <c r="B120" s="35"/>
      <c r="C120" s="35"/>
      <c r="D120" s="35"/>
      <c r="E120" s="35"/>
      <c r="F120" s="28"/>
      <c r="G120" s="43"/>
      <c r="H120" s="28"/>
      <c r="I120" s="43"/>
    </row>
    <row r="121" spans="2:9" x14ac:dyDescent="0.2">
      <c r="B121" s="35" t="s">
        <v>65</v>
      </c>
      <c r="C121" s="35"/>
      <c r="D121" s="35"/>
      <c r="E121" s="35"/>
      <c r="F121" s="28"/>
      <c r="G121" s="42">
        <f t="shared" ref="G121" si="68">+IF(F121="X",1,0)</f>
        <v>0</v>
      </c>
      <c r="H121" s="28" t="s">
        <v>16</v>
      </c>
      <c r="I121" s="42">
        <f t="shared" ref="I121" si="69">+IF(H121="X",1,0)</f>
        <v>1</v>
      </c>
    </row>
    <row r="122" spans="2:9" x14ac:dyDescent="0.2">
      <c r="B122" s="35"/>
      <c r="C122" s="35"/>
      <c r="D122" s="35"/>
      <c r="E122" s="35"/>
      <c r="F122" s="28"/>
      <c r="G122" s="43"/>
      <c r="H122" s="28"/>
      <c r="I122" s="43"/>
    </row>
    <row r="123" spans="2:9" ht="21" x14ac:dyDescent="0.25">
      <c r="B123" s="36" t="s">
        <v>2</v>
      </c>
      <c r="C123" s="37"/>
      <c r="D123" s="37"/>
      <c r="E123" s="38"/>
      <c r="F123" s="24">
        <f>+SUM(G111:G122)/6</f>
        <v>0.16666666666666666</v>
      </c>
      <c r="G123" s="25"/>
      <c r="H123" s="24">
        <f>+SUM(I111:I122)/6</f>
        <v>0.83333333333333337</v>
      </c>
    </row>
    <row r="124" spans="2:9" ht="21" x14ac:dyDescent="0.25">
      <c r="B124" s="39" t="s">
        <v>3</v>
      </c>
      <c r="C124" s="40"/>
      <c r="D124" s="40"/>
      <c r="E124" s="41"/>
      <c r="F124" s="22">
        <f>+(F123/1)</f>
        <v>0.16666666666666666</v>
      </c>
      <c r="G124" s="23"/>
      <c r="H124" s="22">
        <f>+(H123/1)</f>
        <v>0.83333333333333337</v>
      </c>
    </row>
  </sheetData>
  <mergeCells count="253">
    <mergeCell ref="B121:E122"/>
    <mergeCell ref="F121:F122"/>
    <mergeCell ref="G121:G122"/>
    <mergeCell ref="H121:H122"/>
    <mergeCell ref="B123:E123"/>
    <mergeCell ref="B124:E124"/>
    <mergeCell ref="I109:I110"/>
    <mergeCell ref="I111:I112"/>
    <mergeCell ref="I113:I114"/>
    <mergeCell ref="I115:I116"/>
    <mergeCell ref="I117:I118"/>
    <mergeCell ref="I119:I120"/>
    <mergeCell ref="I121:I122"/>
    <mergeCell ref="B115:E116"/>
    <mergeCell ref="F115:F116"/>
    <mergeCell ref="G115:G116"/>
    <mergeCell ref="H115:H116"/>
    <mergeCell ref="B117:E118"/>
    <mergeCell ref="F117:F118"/>
    <mergeCell ref="G117:G118"/>
    <mergeCell ref="H117:H118"/>
    <mergeCell ref="B119:E120"/>
    <mergeCell ref="F119:F120"/>
    <mergeCell ref="G119:G120"/>
    <mergeCell ref="H119:H120"/>
    <mergeCell ref="B109:E110"/>
    <mergeCell ref="F109:F110"/>
    <mergeCell ref="G109:G110"/>
    <mergeCell ref="H109:H110"/>
    <mergeCell ref="B111:E112"/>
    <mergeCell ref="F111:F112"/>
    <mergeCell ref="G111:G112"/>
    <mergeCell ref="H111:H112"/>
    <mergeCell ref="B113:E114"/>
    <mergeCell ref="F113:F114"/>
    <mergeCell ref="G113:G114"/>
    <mergeCell ref="H113:H114"/>
    <mergeCell ref="B103:E104"/>
    <mergeCell ref="F103:F104"/>
    <mergeCell ref="G103:G104"/>
    <mergeCell ref="H103:H104"/>
    <mergeCell ref="I103:I104"/>
    <mergeCell ref="I19:I20"/>
    <mergeCell ref="B23:E24"/>
    <mergeCell ref="F23:F24"/>
    <mergeCell ref="G23:G24"/>
    <mergeCell ref="B19:E20"/>
    <mergeCell ref="F19:F20"/>
    <mergeCell ref="G19:G20"/>
    <mergeCell ref="H19:H20"/>
    <mergeCell ref="G61:G62"/>
    <mergeCell ref="I21:I22"/>
    <mergeCell ref="H21:H22"/>
    <mergeCell ref="B21:E22"/>
    <mergeCell ref="F21:F22"/>
    <mergeCell ref="G21:G22"/>
    <mergeCell ref="I23:I24"/>
    <mergeCell ref="H23:H24"/>
    <mergeCell ref="H57:H58"/>
    <mergeCell ref="I63:I64"/>
    <mergeCell ref="B63:E64"/>
    <mergeCell ref="B99:E100"/>
    <mergeCell ref="F99:F100"/>
    <mergeCell ref="G99:G100"/>
    <mergeCell ref="B101:E102"/>
    <mergeCell ref="F101:F102"/>
    <mergeCell ref="G101:G102"/>
    <mergeCell ref="H101:H102"/>
    <mergeCell ref="H99:H100"/>
    <mergeCell ref="I99:I100"/>
    <mergeCell ref="I101:I102"/>
    <mergeCell ref="B93:E94"/>
    <mergeCell ref="F93:F94"/>
    <mergeCell ref="G93:G94"/>
    <mergeCell ref="H93:H94"/>
    <mergeCell ref="I93:I94"/>
    <mergeCell ref="B95:E96"/>
    <mergeCell ref="F95:F96"/>
    <mergeCell ref="G95:G96"/>
    <mergeCell ref="B97:E98"/>
    <mergeCell ref="F97:F98"/>
    <mergeCell ref="G97:G98"/>
    <mergeCell ref="H97:H98"/>
    <mergeCell ref="H95:H96"/>
    <mergeCell ref="I95:I96"/>
    <mergeCell ref="I97:I98"/>
    <mergeCell ref="I83:I84"/>
    <mergeCell ref="H83:H84"/>
    <mergeCell ref="I81:I82"/>
    <mergeCell ref="H81:H82"/>
    <mergeCell ref="H85:H86"/>
    <mergeCell ref="B91:E92"/>
    <mergeCell ref="F91:F92"/>
    <mergeCell ref="G91:G92"/>
    <mergeCell ref="H91:H92"/>
    <mergeCell ref="I91:I92"/>
    <mergeCell ref="I85:I86"/>
    <mergeCell ref="B85:E86"/>
    <mergeCell ref="F85:F86"/>
    <mergeCell ref="G85:G86"/>
    <mergeCell ref="B83:E84"/>
    <mergeCell ref="F83:F84"/>
    <mergeCell ref="G83:G84"/>
    <mergeCell ref="H73:H74"/>
    <mergeCell ref="I73:I74"/>
    <mergeCell ref="H77:H78"/>
    <mergeCell ref="I77:I78"/>
    <mergeCell ref="H75:H76"/>
    <mergeCell ref="I75:I76"/>
    <mergeCell ref="I79:I80"/>
    <mergeCell ref="B81:E82"/>
    <mergeCell ref="F81:F82"/>
    <mergeCell ref="G81:G82"/>
    <mergeCell ref="G79:G80"/>
    <mergeCell ref="H79:H80"/>
    <mergeCell ref="B79:E80"/>
    <mergeCell ref="F79:F80"/>
    <mergeCell ref="B77:E78"/>
    <mergeCell ref="F77:F78"/>
    <mergeCell ref="G77:G78"/>
    <mergeCell ref="I65:I66"/>
    <mergeCell ref="H65:H66"/>
    <mergeCell ref="I59:I60"/>
    <mergeCell ref="H59:H60"/>
    <mergeCell ref="B59:E60"/>
    <mergeCell ref="F59:F60"/>
    <mergeCell ref="G59:G60"/>
    <mergeCell ref="I67:I68"/>
    <mergeCell ref="B67:E68"/>
    <mergeCell ref="F67:F68"/>
    <mergeCell ref="G67:G68"/>
    <mergeCell ref="H67:H68"/>
    <mergeCell ref="F63:F64"/>
    <mergeCell ref="G63:G64"/>
    <mergeCell ref="H63:H64"/>
    <mergeCell ref="I61:I62"/>
    <mergeCell ref="H61:H62"/>
    <mergeCell ref="B61:E62"/>
    <mergeCell ref="F61:F62"/>
    <mergeCell ref="I53:I54"/>
    <mergeCell ref="H53:H54"/>
    <mergeCell ref="I51:I52"/>
    <mergeCell ref="H51:H52"/>
    <mergeCell ref="B55:E56"/>
    <mergeCell ref="F55:F56"/>
    <mergeCell ref="G55:G56"/>
    <mergeCell ref="F57:F58"/>
    <mergeCell ref="G57:G58"/>
    <mergeCell ref="I57:I58"/>
    <mergeCell ref="H55:H56"/>
    <mergeCell ref="I55:I56"/>
    <mergeCell ref="F53:F54"/>
    <mergeCell ref="G53:G54"/>
    <mergeCell ref="B51:E52"/>
    <mergeCell ref="F51:F52"/>
    <mergeCell ref="G51:G52"/>
    <mergeCell ref="B35:E36"/>
    <mergeCell ref="F35:F36"/>
    <mergeCell ref="G35:G36"/>
    <mergeCell ref="B39:E40"/>
    <mergeCell ref="F39:F40"/>
    <mergeCell ref="G39:G40"/>
    <mergeCell ref="B37:E38"/>
    <mergeCell ref="F37:F38"/>
    <mergeCell ref="G37:G38"/>
    <mergeCell ref="B33:E34"/>
    <mergeCell ref="H9:H10"/>
    <mergeCell ref="I9:I10"/>
    <mergeCell ref="H11:H12"/>
    <mergeCell ref="I11:I12"/>
    <mergeCell ref="H13:H14"/>
    <mergeCell ref="I25:I26"/>
    <mergeCell ref="I15:I16"/>
    <mergeCell ref="I7:I8"/>
    <mergeCell ref="F33:F34"/>
    <mergeCell ref="G33:G34"/>
    <mergeCell ref="H33:H34"/>
    <mergeCell ref="I33:I34"/>
    <mergeCell ref="I43:I44"/>
    <mergeCell ref="H43:H44"/>
    <mergeCell ref="I41:I42"/>
    <mergeCell ref="H7:H8"/>
    <mergeCell ref="H25:H26"/>
    <mergeCell ref="H27:H28"/>
    <mergeCell ref="I27:I28"/>
    <mergeCell ref="I13:I14"/>
    <mergeCell ref="H15:H16"/>
    <mergeCell ref="H17:H18"/>
    <mergeCell ref="I17:I18"/>
    <mergeCell ref="B43:E44"/>
    <mergeCell ref="F43:F44"/>
    <mergeCell ref="G43:G44"/>
    <mergeCell ref="B75:E76"/>
    <mergeCell ref="F75:F76"/>
    <mergeCell ref="G75:G76"/>
    <mergeCell ref="B73:E74"/>
    <mergeCell ref="F73:F74"/>
    <mergeCell ref="G73:G74"/>
    <mergeCell ref="B49:E50"/>
    <mergeCell ref="B53:E54"/>
    <mergeCell ref="B65:E66"/>
    <mergeCell ref="F65:F66"/>
    <mergeCell ref="G65:G66"/>
    <mergeCell ref="F49:F50"/>
    <mergeCell ref="G49:G50"/>
    <mergeCell ref="H49:H50"/>
    <mergeCell ref="I49:I50"/>
    <mergeCell ref="F9:F10"/>
    <mergeCell ref="G9:G10"/>
    <mergeCell ref="F7:F8"/>
    <mergeCell ref="G7:G8"/>
    <mergeCell ref="F13:F14"/>
    <mergeCell ref="G13:G14"/>
    <mergeCell ref="F11:F12"/>
    <mergeCell ref="G11:G12"/>
    <mergeCell ref="F17:F18"/>
    <mergeCell ref="G17:G18"/>
    <mergeCell ref="F15:F16"/>
    <mergeCell ref="G15:G16"/>
    <mergeCell ref="F27:F28"/>
    <mergeCell ref="G27:G28"/>
    <mergeCell ref="F25:F26"/>
    <mergeCell ref="I37:I38"/>
    <mergeCell ref="H37:H38"/>
    <mergeCell ref="I35:I36"/>
    <mergeCell ref="H35:H36"/>
    <mergeCell ref="H39:H40"/>
    <mergeCell ref="I39:I40"/>
    <mergeCell ref="H41:H42"/>
    <mergeCell ref="B105:E105"/>
    <mergeCell ref="B106:E106"/>
    <mergeCell ref="B41:E42"/>
    <mergeCell ref="F41:F42"/>
    <mergeCell ref="G41:G42"/>
    <mergeCell ref="B29:E29"/>
    <mergeCell ref="B30:E30"/>
    <mergeCell ref="C3:F3"/>
    <mergeCell ref="B45:E45"/>
    <mergeCell ref="B46:E46"/>
    <mergeCell ref="B69:E69"/>
    <mergeCell ref="B70:E70"/>
    <mergeCell ref="B87:E87"/>
    <mergeCell ref="B88:E88"/>
    <mergeCell ref="B7:E8"/>
    <mergeCell ref="B9:E10"/>
    <mergeCell ref="B13:E14"/>
    <mergeCell ref="B11:E12"/>
    <mergeCell ref="B17:E18"/>
    <mergeCell ref="B15:E16"/>
    <mergeCell ref="B27:E28"/>
    <mergeCell ref="B25:E26"/>
    <mergeCell ref="G25:G26"/>
    <mergeCell ref="B57:E58"/>
  </mergeCells>
  <pageMargins left="0.7" right="0.7" top="0.75" bottom="0.75" header="0.3" footer="0.3"/>
  <pageSetup orientation="portrait" horizontalDpi="0" verticalDpi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EB066-56F4-4246-B6C3-81D6F70CA35A}">
  <dimension ref="B3:O124"/>
  <sheetViews>
    <sheetView zoomScale="75" zoomScaleNormal="112" workbookViewId="0">
      <selection activeCell="P10" sqref="P10"/>
    </sheetView>
  </sheetViews>
  <sheetFormatPr baseColWidth="10" defaultRowHeight="16" x14ac:dyDescent="0.2"/>
  <cols>
    <col min="1" max="2" width="10.83203125" style="1"/>
    <col min="3" max="3" width="17.6640625" style="1" customWidth="1"/>
    <col min="4" max="5" width="10.83203125" style="1"/>
    <col min="6" max="6" width="14.6640625" style="1" customWidth="1"/>
    <col min="7" max="7" width="2.6640625" style="1" hidden="1" customWidth="1"/>
    <col min="8" max="8" width="21.5" style="1" customWidth="1"/>
    <col min="9" max="9" width="12.1640625" style="1" hidden="1" customWidth="1"/>
    <col min="10" max="10" width="10.83203125" style="1"/>
    <col min="11" max="11" width="10.83203125" style="1" customWidth="1"/>
    <col min="12" max="12" width="7.1640625" style="1" customWidth="1"/>
    <col min="13" max="13" width="6.6640625" style="1" customWidth="1"/>
    <col min="14" max="14" width="8.33203125" style="1" customWidth="1"/>
    <col min="15" max="16384" width="10.83203125" style="1"/>
  </cols>
  <sheetData>
    <row r="3" spans="2:11" ht="24" x14ac:dyDescent="0.3">
      <c r="C3" s="77" t="s">
        <v>4</v>
      </c>
      <c r="D3" s="78"/>
      <c r="E3" s="78"/>
      <c r="F3" s="79"/>
    </row>
    <row r="4" spans="2:11" ht="19" x14ac:dyDescent="0.25">
      <c r="C4" s="14" t="s">
        <v>5</v>
      </c>
      <c r="D4" s="80" t="s">
        <v>12</v>
      </c>
      <c r="E4" s="80"/>
      <c r="F4" s="80"/>
    </row>
    <row r="7" spans="2:11" x14ac:dyDescent="0.2">
      <c r="B7" s="66" t="s">
        <v>18</v>
      </c>
      <c r="C7" s="66"/>
      <c r="D7" s="66"/>
      <c r="E7" s="66"/>
      <c r="F7" s="62" t="s">
        <v>8</v>
      </c>
      <c r="G7" s="64" t="s">
        <v>1</v>
      </c>
      <c r="H7" s="60" t="s">
        <v>7</v>
      </c>
      <c r="I7" s="81" t="s">
        <v>1</v>
      </c>
      <c r="K7" s="4"/>
    </row>
    <row r="8" spans="2:11" x14ac:dyDescent="0.2">
      <c r="B8" s="66"/>
      <c r="C8" s="66"/>
      <c r="D8" s="66"/>
      <c r="E8" s="66"/>
      <c r="F8" s="63"/>
      <c r="G8" s="65"/>
      <c r="H8" s="61"/>
      <c r="I8" s="81"/>
      <c r="K8" s="4"/>
    </row>
    <row r="9" spans="2:11" ht="16" customHeight="1" x14ac:dyDescent="0.2">
      <c r="B9" s="35" t="s">
        <v>24</v>
      </c>
      <c r="C9" s="35"/>
      <c r="D9" s="35"/>
      <c r="E9" s="35"/>
      <c r="F9" s="28" t="s">
        <v>16</v>
      </c>
      <c r="G9" s="42">
        <f>+IF(F9="X",1,0)</f>
        <v>1</v>
      </c>
      <c r="H9" s="28"/>
      <c r="I9" s="42">
        <f>+IF(H9="X",1,0)</f>
        <v>0</v>
      </c>
      <c r="K9" s="4"/>
    </row>
    <row r="10" spans="2:11" x14ac:dyDescent="0.2">
      <c r="B10" s="35"/>
      <c r="C10" s="35"/>
      <c r="D10" s="35"/>
      <c r="E10" s="35"/>
      <c r="F10" s="28"/>
      <c r="G10" s="43"/>
      <c r="H10" s="28"/>
      <c r="I10" s="43"/>
    </row>
    <row r="11" spans="2:11" ht="16" customHeight="1" x14ac:dyDescent="0.2">
      <c r="B11" s="35" t="s">
        <v>25</v>
      </c>
      <c r="C11" s="35"/>
      <c r="D11" s="35"/>
      <c r="E11" s="35"/>
      <c r="F11" s="28"/>
      <c r="G11" s="42">
        <f t="shared" ref="G11" si="0">+IF(F11="X",1,0)</f>
        <v>0</v>
      </c>
      <c r="H11" s="28" t="s">
        <v>16</v>
      </c>
      <c r="I11" s="42">
        <f t="shared" ref="I11" si="1">+IF(H11="X",1,0)</f>
        <v>1</v>
      </c>
    </row>
    <row r="12" spans="2:11" x14ac:dyDescent="0.2">
      <c r="B12" s="35"/>
      <c r="C12" s="35"/>
      <c r="D12" s="35"/>
      <c r="E12" s="35"/>
      <c r="F12" s="28"/>
      <c r="G12" s="43"/>
      <c r="H12" s="28"/>
      <c r="I12" s="43"/>
    </row>
    <row r="13" spans="2:11" ht="16" customHeight="1" x14ac:dyDescent="0.2">
      <c r="B13" s="29" t="s">
        <v>26</v>
      </c>
      <c r="C13" s="30"/>
      <c r="D13" s="30"/>
      <c r="E13" s="31"/>
      <c r="F13" s="28"/>
      <c r="G13" s="42">
        <f t="shared" ref="G13" si="2">+IF(F13="X",1,0)</f>
        <v>0</v>
      </c>
      <c r="H13" s="28" t="s">
        <v>16</v>
      </c>
      <c r="I13" s="42">
        <f t="shared" ref="I13" si="3">+IF(H13="X",1,0)</f>
        <v>1</v>
      </c>
    </row>
    <row r="14" spans="2:11" x14ac:dyDescent="0.2">
      <c r="B14" s="32"/>
      <c r="C14" s="33"/>
      <c r="D14" s="33"/>
      <c r="E14" s="34"/>
      <c r="F14" s="28"/>
      <c r="G14" s="43"/>
      <c r="H14" s="28"/>
      <c r="I14" s="43"/>
    </row>
    <row r="15" spans="2:11" ht="16" customHeight="1" x14ac:dyDescent="0.2">
      <c r="B15" s="35" t="s">
        <v>27</v>
      </c>
      <c r="C15" s="35"/>
      <c r="D15" s="35"/>
      <c r="E15" s="35"/>
      <c r="F15" s="28" t="s">
        <v>16</v>
      </c>
      <c r="G15" s="42">
        <f t="shared" ref="G15" si="4">+IF(F15="X",1,0)</f>
        <v>1</v>
      </c>
      <c r="H15" s="28"/>
      <c r="I15" s="42">
        <f t="shared" ref="I15" si="5">+IF(H15="X",1,0)</f>
        <v>0</v>
      </c>
    </row>
    <row r="16" spans="2:11" x14ac:dyDescent="0.2">
      <c r="B16" s="35"/>
      <c r="C16" s="35"/>
      <c r="D16" s="35"/>
      <c r="E16" s="35"/>
      <c r="F16" s="28"/>
      <c r="G16" s="43"/>
      <c r="H16" s="28"/>
      <c r="I16" s="43"/>
    </row>
    <row r="17" spans="2:12" ht="16" customHeight="1" x14ac:dyDescent="0.2">
      <c r="B17" s="35" t="s">
        <v>28</v>
      </c>
      <c r="C17" s="35"/>
      <c r="D17" s="35"/>
      <c r="E17" s="35"/>
      <c r="F17" s="28" t="s">
        <v>16</v>
      </c>
      <c r="G17" s="42">
        <f t="shared" ref="G17" si="6">+IF(F17="X",1,0)</f>
        <v>1</v>
      </c>
      <c r="H17" s="28"/>
      <c r="I17" s="42">
        <f t="shared" ref="I17" si="7">+IF(H17="X",1,0)</f>
        <v>0</v>
      </c>
    </row>
    <row r="18" spans="2:12" x14ac:dyDescent="0.2">
      <c r="B18" s="35"/>
      <c r="C18" s="35"/>
      <c r="D18" s="35"/>
      <c r="E18" s="35"/>
      <c r="F18" s="28"/>
      <c r="G18" s="43"/>
      <c r="H18" s="28"/>
      <c r="I18" s="43"/>
    </row>
    <row r="19" spans="2:12" ht="16" customHeight="1" x14ac:dyDescent="0.2">
      <c r="B19" s="35" t="s">
        <v>29</v>
      </c>
      <c r="C19" s="35"/>
      <c r="D19" s="35"/>
      <c r="E19" s="35"/>
      <c r="F19" s="28" t="s">
        <v>16</v>
      </c>
      <c r="G19" s="42">
        <f t="shared" ref="G19" si="8">+IF(F19="X",1,0)</f>
        <v>1</v>
      </c>
      <c r="H19" s="28"/>
      <c r="I19" s="42">
        <f t="shared" ref="I19" si="9">+IF(H19="X",1,0)</f>
        <v>0</v>
      </c>
    </row>
    <row r="20" spans="2:12" x14ac:dyDescent="0.2">
      <c r="B20" s="35"/>
      <c r="C20" s="35"/>
      <c r="D20" s="35"/>
      <c r="E20" s="35"/>
      <c r="F20" s="28"/>
      <c r="G20" s="43"/>
      <c r="H20" s="28"/>
      <c r="I20" s="43"/>
    </row>
    <row r="21" spans="2:12" ht="16" customHeight="1" x14ac:dyDescent="0.2">
      <c r="B21" s="35" t="s">
        <v>30</v>
      </c>
      <c r="C21" s="35"/>
      <c r="D21" s="35"/>
      <c r="E21" s="35"/>
      <c r="F21" s="28" t="s">
        <v>16</v>
      </c>
      <c r="G21" s="42">
        <f t="shared" ref="G21" si="10">+IF(F21="X",1,0)</f>
        <v>1</v>
      </c>
      <c r="H21" s="28"/>
      <c r="I21" s="42">
        <f t="shared" ref="I21" si="11">+IF(H21="X",1,0)</f>
        <v>0</v>
      </c>
    </row>
    <row r="22" spans="2:12" x14ac:dyDescent="0.2">
      <c r="B22" s="35"/>
      <c r="C22" s="35"/>
      <c r="D22" s="35"/>
      <c r="E22" s="35"/>
      <c r="F22" s="28"/>
      <c r="G22" s="43"/>
      <c r="H22" s="28"/>
      <c r="I22" s="43"/>
    </row>
    <row r="23" spans="2:12" ht="16" customHeight="1" x14ac:dyDescent="0.2">
      <c r="B23" s="35" t="s">
        <v>31</v>
      </c>
      <c r="C23" s="35"/>
      <c r="D23" s="35"/>
      <c r="E23" s="35"/>
      <c r="F23" s="28" t="s">
        <v>16</v>
      </c>
      <c r="G23" s="42">
        <f t="shared" ref="G23" si="12">+IF(F23="X",1,0)</f>
        <v>1</v>
      </c>
      <c r="H23" s="28"/>
      <c r="I23" s="42">
        <f t="shared" ref="I23" si="13">+IF(H23="X",1,0)</f>
        <v>0</v>
      </c>
    </row>
    <row r="24" spans="2:12" x14ac:dyDescent="0.2">
      <c r="B24" s="35"/>
      <c r="C24" s="35"/>
      <c r="D24" s="35"/>
      <c r="E24" s="35"/>
      <c r="F24" s="28"/>
      <c r="G24" s="43"/>
      <c r="H24" s="28"/>
      <c r="I24" s="43"/>
    </row>
    <row r="25" spans="2:12" ht="16" customHeight="1" x14ac:dyDescent="0.2">
      <c r="B25" s="35" t="s">
        <v>32</v>
      </c>
      <c r="C25" s="35"/>
      <c r="D25" s="35"/>
      <c r="E25" s="35"/>
      <c r="F25" s="42"/>
      <c r="G25" s="42">
        <f t="shared" ref="G25" si="14">+IF(F25="X",1,0)</f>
        <v>0</v>
      </c>
      <c r="H25" s="42" t="s">
        <v>16</v>
      </c>
      <c r="I25" s="42">
        <f t="shared" ref="I25" si="15">+IF(H25="X",1,0)</f>
        <v>1</v>
      </c>
    </row>
    <row r="26" spans="2:12" x14ac:dyDescent="0.2">
      <c r="B26" s="35"/>
      <c r="C26" s="35"/>
      <c r="D26" s="35"/>
      <c r="E26" s="35"/>
      <c r="F26" s="43"/>
      <c r="G26" s="43"/>
      <c r="H26" s="43"/>
      <c r="I26" s="43"/>
    </row>
    <row r="27" spans="2:12" ht="16" customHeight="1" x14ac:dyDescent="0.2">
      <c r="B27" s="35" t="s">
        <v>33</v>
      </c>
      <c r="C27" s="35"/>
      <c r="D27" s="35"/>
      <c r="E27" s="35"/>
      <c r="F27" s="28" t="s">
        <v>16</v>
      </c>
      <c r="G27" s="42">
        <f t="shared" ref="G27" si="16">+IF(F27="X",1,0)</f>
        <v>1</v>
      </c>
      <c r="H27" s="28"/>
      <c r="I27" s="42">
        <f t="shared" ref="I27" si="17">+IF(H27="X",1,0)</f>
        <v>0</v>
      </c>
    </row>
    <row r="28" spans="2:12" x14ac:dyDescent="0.2">
      <c r="B28" s="35"/>
      <c r="C28" s="35"/>
      <c r="D28" s="35"/>
      <c r="E28" s="35"/>
      <c r="F28" s="28"/>
      <c r="G28" s="43"/>
      <c r="H28" s="28"/>
      <c r="I28" s="43"/>
    </row>
    <row r="29" spans="2:12" ht="21" x14ac:dyDescent="0.25">
      <c r="B29" s="36" t="s">
        <v>2</v>
      </c>
      <c r="C29" s="37"/>
      <c r="D29" s="37"/>
      <c r="E29" s="37"/>
      <c r="F29" s="24">
        <f>+SUM(G9:G28)/10</f>
        <v>0.7</v>
      </c>
      <c r="G29" s="25"/>
      <c r="H29" s="24">
        <f>+SUM(I9:I28)/10</f>
        <v>0.3</v>
      </c>
      <c r="I29" s="11"/>
      <c r="J29"/>
      <c r="K29"/>
      <c r="L29"/>
    </row>
    <row r="30" spans="2:12" ht="21" x14ac:dyDescent="0.25">
      <c r="B30" s="39" t="s">
        <v>3</v>
      </c>
      <c r="C30" s="40"/>
      <c r="D30" s="40"/>
      <c r="E30" s="40"/>
      <c r="F30" s="22">
        <f>+(F29/1)</f>
        <v>0.7</v>
      </c>
      <c r="G30" s="23"/>
      <c r="H30" s="22">
        <f>+(H29/1)</f>
        <v>0.3</v>
      </c>
      <c r="I30" s="11"/>
      <c r="J30" s="10"/>
      <c r="K30" s="10"/>
      <c r="L30" s="10"/>
    </row>
    <row r="31" spans="2:12" ht="21" x14ac:dyDescent="0.25">
      <c r="B31" s="11"/>
      <c r="C31" s="11"/>
      <c r="D31" s="11"/>
      <c r="E31" s="11"/>
      <c r="F31" s="11"/>
      <c r="G31" s="11"/>
      <c r="H31" s="11"/>
      <c r="I31" s="11"/>
      <c r="J31" s="1" t="s">
        <v>23</v>
      </c>
    </row>
    <row r="33" spans="2:11" x14ac:dyDescent="0.2">
      <c r="B33" s="66" t="s">
        <v>19</v>
      </c>
      <c r="C33" s="66"/>
      <c r="D33" s="66"/>
      <c r="E33" s="66"/>
      <c r="F33" s="62" t="s">
        <v>8</v>
      </c>
      <c r="G33" s="64" t="s">
        <v>1</v>
      </c>
      <c r="H33" s="60" t="s">
        <v>7</v>
      </c>
      <c r="I33" s="81" t="s">
        <v>1</v>
      </c>
    </row>
    <row r="34" spans="2:11" x14ac:dyDescent="0.2">
      <c r="B34" s="66"/>
      <c r="C34" s="66"/>
      <c r="D34" s="66"/>
      <c r="E34" s="66"/>
      <c r="F34" s="63"/>
      <c r="G34" s="65"/>
      <c r="H34" s="61"/>
      <c r="I34" s="81"/>
    </row>
    <row r="35" spans="2:11" ht="16" customHeight="1" x14ac:dyDescent="0.2">
      <c r="B35" s="35" t="s">
        <v>34</v>
      </c>
      <c r="C35" s="35"/>
      <c r="D35" s="35"/>
      <c r="E35" s="35"/>
      <c r="F35" s="28" t="s">
        <v>16</v>
      </c>
      <c r="G35" s="42">
        <f>+IF(F35="X",1,0)</f>
        <v>1</v>
      </c>
      <c r="H35" s="28"/>
      <c r="I35" s="42">
        <f>+IF(H35="X",1,0)</f>
        <v>0</v>
      </c>
    </row>
    <row r="36" spans="2:11" x14ac:dyDescent="0.2">
      <c r="B36" s="35"/>
      <c r="C36" s="35"/>
      <c r="D36" s="35"/>
      <c r="E36" s="35"/>
      <c r="F36" s="28"/>
      <c r="G36" s="43"/>
      <c r="H36" s="28"/>
      <c r="I36" s="43"/>
    </row>
    <row r="37" spans="2:11" ht="16" customHeight="1" x14ac:dyDescent="0.2">
      <c r="B37" s="35" t="s">
        <v>35</v>
      </c>
      <c r="C37" s="35"/>
      <c r="D37" s="35"/>
      <c r="E37" s="35"/>
      <c r="F37" s="28" t="s">
        <v>16</v>
      </c>
      <c r="G37" s="42">
        <f t="shared" ref="G37" si="18">+IF(F37="X",1,0)</f>
        <v>1</v>
      </c>
      <c r="H37" s="28"/>
      <c r="I37" s="42">
        <f t="shared" ref="I37" si="19">+IF(H37="X",1,0)</f>
        <v>0</v>
      </c>
    </row>
    <row r="38" spans="2:11" x14ac:dyDescent="0.2">
      <c r="B38" s="35"/>
      <c r="C38" s="35"/>
      <c r="D38" s="35"/>
      <c r="E38" s="35"/>
      <c r="F38" s="28"/>
      <c r="G38" s="43"/>
      <c r="H38" s="28"/>
      <c r="I38" s="43"/>
    </row>
    <row r="39" spans="2:11" ht="16" customHeight="1" x14ac:dyDescent="0.2">
      <c r="B39" s="29" t="s">
        <v>37</v>
      </c>
      <c r="C39" s="30"/>
      <c r="D39" s="30"/>
      <c r="E39" s="31"/>
      <c r="F39" s="28"/>
      <c r="G39" s="42">
        <f t="shared" ref="G39" si="20">+IF(F39="X",1,0)</f>
        <v>0</v>
      </c>
      <c r="H39" s="28" t="s">
        <v>16</v>
      </c>
      <c r="I39" s="42">
        <f t="shared" ref="I39" si="21">+IF(H39="X",1,0)</f>
        <v>1</v>
      </c>
    </row>
    <row r="40" spans="2:11" x14ac:dyDescent="0.2">
      <c r="B40" s="32"/>
      <c r="C40" s="33"/>
      <c r="D40" s="33"/>
      <c r="E40" s="34"/>
      <c r="F40" s="28"/>
      <c r="G40" s="43"/>
      <c r="H40" s="28"/>
      <c r="I40" s="43"/>
    </row>
    <row r="41" spans="2:11" ht="16" customHeight="1" x14ac:dyDescent="0.2">
      <c r="B41" s="35" t="s">
        <v>36</v>
      </c>
      <c r="C41" s="35"/>
      <c r="D41" s="35"/>
      <c r="E41" s="35"/>
      <c r="F41" s="28" t="s">
        <v>16</v>
      </c>
      <c r="G41" s="42">
        <f t="shared" ref="G41:G43" si="22">+IF(F41="X",1,0)</f>
        <v>1</v>
      </c>
      <c r="H41" s="28"/>
      <c r="I41" s="42">
        <f t="shared" ref="I41:I43" si="23">+IF(H41="X",1,0)</f>
        <v>0</v>
      </c>
    </row>
    <row r="42" spans="2:11" x14ac:dyDescent="0.2">
      <c r="B42" s="35"/>
      <c r="C42" s="35"/>
      <c r="D42" s="35"/>
      <c r="E42" s="35"/>
      <c r="F42" s="28"/>
      <c r="G42" s="43"/>
      <c r="H42" s="28"/>
      <c r="I42" s="43"/>
    </row>
    <row r="43" spans="2:11" ht="16" customHeight="1" x14ac:dyDescent="0.2">
      <c r="B43" s="35" t="s">
        <v>38</v>
      </c>
      <c r="C43" s="35"/>
      <c r="D43" s="35"/>
      <c r="E43" s="35"/>
      <c r="F43" s="28" t="s">
        <v>16</v>
      </c>
      <c r="G43" s="42">
        <f t="shared" si="22"/>
        <v>1</v>
      </c>
      <c r="H43" s="28"/>
      <c r="I43" s="42">
        <f t="shared" si="23"/>
        <v>0</v>
      </c>
    </row>
    <row r="44" spans="2:11" x14ac:dyDescent="0.2">
      <c r="B44" s="35"/>
      <c r="C44" s="35"/>
      <c r="D44" s="35"/>
      <c r="E44" s="35"/>
      <c r="F44" s="28"/>
      <c r="G44" s="43"/>
      <c r="H44" s="28"/>
      <c r="I44" s="43"/>
    </row>
    <row r="45" spans="2:11" ht="21" x14ac:dyDescent="0.25">
      <c r="B45" s="36" t="s">
        <v>2</v>
      </c>
      <c r="C45" s="37"/>
      <c r="D45" s="37"/>
      <c r="E45" s="37"/>
      <c r="F45" s="24">
        <f>+SUM(G35:G44)/5</f>
        <v>0.8</v>
      </c>
      <c r="G45" s="26"/>
      <c r="H45" s="24">
        <f>+SUM(I35:I44)/5</f>
        <v>0.2</v>
      </c>
    </row>
    <row r="46" spans="2:11" ht="21" x14ac:dyDescent="0.25">
      <c r="B46" s="39" t="s">
        <v>3</v>
      </c>
      <c r="C46" s="40"/>
      <c r="D46" s="40"/>
      <c r="E46" s="40"/>
      <c r="F46" s="22">
        <f>+(F45/1)</f>
        <v>0.8</v>
      </c>
      <c r="G46" s="27"/>
      <c r="H46" s="22">
        <f>+(H45/1)</f>
        <v>0.2</v>
      </c>
      <c r="J46" s="11"/>
    </row>
    <row r="47" spans="2:11" x14ac:dyDescent="0.2">
      <c r="B47" s="3"/>
      <c r="C47" s="3"/>
      <c r="D47" s="3"/>
      <c r="E47" s="3"/>
      <c r="F47" s="6"/>
      <c r="G47" s="6"/>
      <c r="H47" s="6"/>
      <c r="I47" s="6"/>
      <c r="J47" s="6"/>
      <c r="K47" s="6"/>
    </row>
    <row r="48" spans="2:11" x14ac:dyDescent="0.2">
      <c r="B48" s="3"/>
      <c r="C48" s="3"/>
      <c r="D48" s="3"/>
      <c r="E48" s="3"/>
      <c r="F48" s="6"/>
      <c r="G48" s="6"/>
      <c r="H48" s="6"/>
      <c r="I48" s="6"/>
      <c r="J48" s="6"/>
    </row>
    <row r="49" spans="2:9" x14ac:dyDescent="0.2">
      <c r="B49" s="66" t="s">
        <v>20</v>
      </c>
      <c r="C49" s="66"/>
      <c r="D49" s="66"/>
      <c r="E49" s="66"/>
      <c r="F49" s="62" t="s">
        <v>8</v>
      </c>
      <c r="G49" s="64" t="s">
        <v>1</v>
      </c>
      <c r="H49" s="60" t="s">
        <v>7</v>
      </c>
      <c r="I49" s="75" t="s">
        <v>1</v>
      </c>
    </row>
    <row r="50" spans="2:9" x14ac:dyDescent="0.2">
      <c r="B50" s="66"/>
      <c r="C50" s="66"/>
      <c r="D50" s="66"/>
      <c r="E50" s="66"/>
      <c r="F50" s="63"/>
      <c r="G50" s="65"/>
      <c r="H50" s="61"/>
      <c r="I50" s="76"/>
    </row>
    <row r="51" spans="2:9" ht="16" customHeight="1" x14ac:dyDescent="0.2">
      <c r="B51" s="35" t="s">
        <v>39</v>
      </c>
      <c r="C51" s="35"/>
      <c r="D51" s="35"/>
      <c r="E51" s="35"/>
      <c r="F51" s="28" t="s">
        <v>16</v>
      </c>
      <c r="G51" s="42">
        <f>+IF(F51="X",1,0)</f>
        <v>1</v>
      </c>
      <c r="H51" s="28"/>
      <c r="I51" s="42">
        <f>+IF(H51="X",1,0)</f>
        <v>0</v>
      </c>
    </row>
    <row r="52" spans="2:9" x14ac:dyDescent="0.2">
      <c r="B52" s="35"/>
      <c r="C52" s="35"/>
      <c r="D52" s="35"/>
      <c r="E52" s="35"/>
      <c r="F52" s="28"/>
      <c r="G52" s="43"/>
      <c r="H52" s="28"/>
      <c r="I52" s="43"/>
    </row>
    <row r="53" spans="2:9" ht="16" customHeight="1" x14ac:dyDescent="0.2">
      <c r="B53" s="35" t="s">
        <v>40</v>
      </c>
      <c r="C53" s="35"/>
      <c r="D53" s="35"/>
      <c r="E53" s="35"/>
      <c r="F53" s="28" t="s">
        <v>16</v>
      </c>
      <c r="G53" s="42">
        <f t="shared" ref="G53" si="24">+IF(F53="X",1,0)</f>
        <v>1</v>
      </c>
      <c r="H53" s="28"/>
      <c r="I53" s="42">
        <f t="shared" ref="I53" si="25">+IF(H53="X",1,0)</f>
        <v>0</v>
      </c>
    </row>
    <row r="54" spans="2:9" x14ac:dyDescent="0.2">
      <c r="B54" s="35"/>
      <c r="C54" s="35"/>
      <c r="D54" s="35"/>
      <c r="E54" s="35"/>
      <c r="F54" s="28"/>
      <c r="G54" s="43"/>
      <c r="H54" s="28"/>
      <c r="I54" s="43"/>
    </row>
    <row r="55" spans="2:9" ht="16" customHeight="1" x14ac:dyDescent="0.2">
      <c r="B55" s="29" t="s">
        <v>41</v>
      </c>
      <c r="C55" s="30"/>
      <c r="D55" s="30"/>
      <c r="E55" s="31"/>
      <c r="F55" s="28" t="s">
        <v>16</v>
      </c>
      <c r="G55" s="42">
        <f t="shared" ref="G55" si="26">+IF(F55="X",1,0)</f>
        <v>1</v>
      </c>
      <c r="H55" s="28"/>
      <c r="I55" s="42">
        <f t="shared" ref="I55" si="27">+IF(H55="X",1,0)</f>
        <v>0</v>
      </c>
    </row>
    <row r="56" spans="2:9" x14ac:dyDescent="0.2">
      <c r="B56" s="32"/>
      <c r="C56" s="33"/>
      <c r="D56" s="33"/>
      <c r="E56" s="34"/>
      <c r="F56" s="28"/>
      <c r="G56" s="43"/>
      <c r="H56" s="28"/>
      <c r="I56" s="43"/>
    </row>
    <row r="57" spans="2:9" ht="16" customHeight="1" x14ac:dyDescent="0.2">
      <c r="B57" s="35" t="s">
        <v>42</v>
      </c>
      <c r="C57" s="35"/>
      <c r="D57" s="35"/>
      <c r="E57" s="35"/>
      <c r="F57" s="28" t="s">
        <v>16</v>
      </c>
      <c r="G57" s="42">
        <f t="shared" ref="G57" si="28">+IF(F57="X",1,0)</f>
        <v>1</v>
      </c>
      <c r="H57" s="28"/>
      <c r="I57" s="42">
        <f t="shared" ref="I57" si="29">+IF(H57="X",1,0)</f>
        <v>0</v>
      </c>
    </row>
    <row r="58" spans="2:9" x14ac:dyDescent="0.2">
      <c r="B58" s="35"/>
      <c r="C58" s="35"/>
      <c r="D58" s="35"/>
      <c r="E58" s="35"/>
      <c r="F58" s="28"/>
      <c r="G58" s="43"/>
      <c r="H58" s="28"/>
      <c r="I58" s="43"/>
    </row>
    <row r="59" spans="2:9" ht="16" customHeight="1" x14ac:dyDescent="0.2">
      <c r="B59" s="35" t="s">
        <v>43</v>
      </c>
      <c r="C59" s="35"/>
      <c r="D59" s="35"/>
      <c r="E59" s="35"/>
      <c r="F59" s="28" t="s">
        <v>16</v>
      </c>
      <c r="G59" s="42">
        <f t="shared" ref="G59" si="30">+IF(F59="X",1,0)</f>
        <v>1</v>
      </c>
      <c r="H59" s="28"/>
      <c r="I59" s="42">
        <f t="shared" ref="I59" si="31">+IF(H59="X",1,0)</f>
        <v>0</v>
      </c>
    </row>
    <row r="60" spans="2:9" x14ac:dyDescent="0.2">
      <c r="B60" s="35"/>
      <c r="C60" s="35"/>
      <c r="D60" s="35"/>
      <c r="E60" s="35"/>
      <c r="F60" s="28"/>
      <c r="G60" s="43"/>
      <c r="H60" s="28"/>
      <c r="I60" s="43"/>
    </row>
    <row r="61" spans="2:9" ht="16" customHeight="1" x14ac:dyDescent="0.2">
      <c r="B61" s="29" t="s">
        <v>44</v>
      </c>
      <c r="C61" s="30"/>
      <c r="D61" s="30"/>
      <c r="E61" s="31"/>
      <c r="F61" s="28" t="s">
        <v>16</v>
      </c>
      <c r="G61" s="42">
        <f t="shared" ref="G61" si="32">+IF(F61="X",1,0)</f>
        <v>1</v>
      </c>
      <c r="H61" s="42"/>
      <c r="I61" s="42">
        <f t="shared" ref="I61" si="33">+IF(H61="X",1,0)</f>
        <v>0</v>
      </c>
    </row>
    <row r="62" spans="2:9" x14ac:dyDescent="0.2">
      <c r="B62" s="32"/>
      <c r="C62" s="33"/>
      <c r="D62" s="33"/>
      <c r="E62" s="34"/>
      <c r="F62" s="28"/>
      <c r="G62" s="43"/>
      <c r="H62" s="43"/>
      <c r="I62" s="43"/>
    </row>
    <row r="63" spans="2:9" ht="16" customHeight="1" x14ac:dyDescent="0.2">
      <c r="B63" s="29" t="s">
        <v>45</v>
      </c>
      <c r="C63" s="30"/>
      <c r="D63" s="30"/>
      <c r="E63" s="31"/>
      <c r="F63" s="28" t="s">
        <v>16</v>
      </c>
      <c r="G63" s="42">
        <f t="shared" ref="G63" si="34">+IF(F63="X",1,0)</f>
        <v>1</v>
      </c>
      <c r="H63" s="42"/>
      <c r="I63" s="42">
        <f t="shared" ref="I63" si="35">+IF(H63="X",1,0)</f>
        <v>0</v>
      </c>
    </row>
    <row r="64" spans="2:9" x14ac:dyDescent="0.2">
      <c r="B64" s="32"/>
      <c r="C64" s="33"/>
      <c r="D64" s="33"/>
      <c r="E64" s="34"/>
      <c r="F64" s="28"/>
      <c r="G64" s="43"/>
      <c r="H64" s="43"/>
      <c r="I64" s="43"/>
    </row>
    <row r="65" spans="2:15" ht="16" customHeight="1" x14ac:dyDescent="0.2">
      <c r="B65" s="29" t="s">
        <v>46</v>
      </c>
      <c r="C65" s="30"/>
      <c r="D65" s="30"/>
      <c r="E65" s="31"/>
      <c r="F65" s="28" t="s">
        <v>16</v>
      </c>
      <c r="G65" s="42">
        <f t="shared" ref="G65" si="36">+IF(F65="X",1,0)</f>
        <v>1</v>
      </c>
      <c r="H65" s="42"/>
      <c r="I65" s="42">
        <f t="shared" ref="I65" si="37">+IF(H65="X",1,0)</f>
        <v>0</v>
      </c>
    </row>
    <row r="66" spans="2:15" x14ac:dyDescent="0.2">
      <c r="B66" s="32"/>
      <c r="C66" s="33"/>
      <c r="D66" s="33"/>
      <c r="E66" s="34"/>
      <c r="F66" s="28"/>
      <c r="G66" s="43"/>
      <c r="H66" s="43"/>
      <c r="I66" s="43"/>
    </row>
    <row r="67" spans="2:15" ht="16" customHeight="1" x14ac:dyDescent="0.2">
      <c r="B67" s="35" t="s">
        <v>47</v>
      </c>
      <c r="C67" s="35"/>
      <c r="D67" s="35"/>
      <c r="E67" s="35"/>
      <c r="F67" s="28" t="s">
        <v>16</v>
      </c>
      <c r="G67" s="42">
        <f t="shared" ref="G67" si="38">+IF(F67="X",1,0)</f>
        <v>1</v>
      </c>
      <c r="H67" s="28"/>
      <c r="I67" s="42">
        <f t="shared" ref="I67" si="39">+IF(H67="X",1,0)</f>
        <v>0</v>
      </c>
    </row>
    <row r="68" spans="2:15" x14ac:dyDescent="0.2">
      <c r="B68" s="35"/>
      <c r="C68" s="35"/>
      <c r="D68" s="35"/>
      <c r="E68" s="35"/>
      <c r="F68" s="28"/>
      <c r="G68" s="43"/>
      <c r="H68" s="28"/>
      <c r="I68" s="43"/>
    </row>
    <row r="69" spans="2:15" ht="21" x14ac:dyDescent="0.25">
      <c r="B69" s="82" t="s">
        <v>2</v>
      </c>
      <c r="C69" s="82"/>
      <c r="D69" s="82"/>
      <c r="E69" s="82"/>
      <c r="F69" s="24">
        <f>+SUM(G51:G68)/9</f>
        <v>1</v>
      </c>
      <c r="G69" s="26"/>
      <c r="H69" s="24">
        <f>+SUM(I51:I68)/9</f>
        <v>0</v>
      </c>
    </row>
    <row r="70" spans="2:15" ht="23" customHeight="1" x14ac:dyDescent="0.25">
      <c r="B70" s="52" t="s">
        <v>3</v>
      </c>
      <c r="C70" s="52"/>
      <c r="D70" s="52"/>
      <c r="E70" s="52"/>
      <c r="F70" s="22">
        <f>+(F69/1)</f>
        <v>1</v>
      </c>
      <c r="G70" s="27"/>
      <c r="H70" s="22">
        <f>+(H69/1)</f>
        <v>0</v>
      </c>
    </row>
    <row r="71" spans="2:15" ht="16" customHeight="1" x14ac:dyDescent="0.2">
      <c r="F71" s="4"/>
      <c r="G71" s="4"/>
      <c r="H71" s="4"/>
      <c r="I71" s="5"/>
      <c r="L71" s="4"/>
      <c r="M71" s="4"/>
      <c r="N71" s="4"/>
      <c r="O71" s="5"/>
    </row>
    <row r="72" spans="2:15" x14ac:dyDescent="0.2">
      <c r="B72" s="3"/>
      <c r="C72" s="3"/>
      <c r="D72" s="3"/>
      <c r="E72" s="3"/>
      <c r="F72" s="6"/>
      <c r="G72" s="6"/>
      <c r="H72" s="6"/>
      <c r="I72" s="6"/>
      <c r="J72" s="6"/>
      <c r="K72" s="6"/>
    </row>
    <row r="73" spans="2:15" ht="16" customHeight="1" x14ac:dyDescent="0.2">
      <c r="B73" s="66" t="s">
        <v>21</v>
      </c>
      <c r="C73" s="66"/>
      <c r="D73" s="66"/>
      <c r="E73" s="66"/>
      <c r="F73" s="62" t="s">
        <v>8</v>
      </c>
      <c r="G73" s="64" t="s">
        <v>1</v>
      </c>
      <c r="H73" s="60" t="s">
        <v>7</v>
      </c>
      <c r="I73" s="75" t="s">
        <v>1</v>
      </c>
    </row>
    <row r="74" spans="2:15" x14ac:dyDescent="0.2">
      <c r="B74" s="66"/>
      <c r="C74" s="66"/>
      <c r="D74" s="66"/>
      <c r="E74" s="66"/>
      <c r="F74" s="63"/>
      <c r="G74" s="65"/>
      <c r="H74" s="61"/>
      <c r="I74" s="76"/>
    </row>
    <row r="75" spans="2:15" ht="16" customHeight="1" x14ac:dyDescent="0.2">
      <c r="B75" s="35" t="s">
        <v>48</v>
      </c>
      <c r="C75" s="35"/>
      <c r="D75" s="35"/>
      <c r="E75" s="35"/>
      <c r="F75" s="28" t="s">
        <v>17</v>
      </c>
      <c r="G75" s="42">
        <f>+IF(F75="X",1,0)</f>
        <v>1</v>
      </c>
      <c r="H75" s="28"/>
      <c r="I75" s="42">
        <f>+IF(H75="X",1,0)</f>
        <v>0</v>
      </c>
    </row>
    <row r="76" spans="2:15" x14ac:dyDescent="0.2">
      <c r="B76" s="35"/>
      <c r="C76" s="35"/>
      <c r="D76" s="35"/>
      <c r="E76" s="35"/>
      <c r="F76" s="28"/>
      <c r="G76" s="43"/>
      <c r="H76" s="28"/>
      <c r="I76" s="43"/>
    </row>
    <row r="77" spans="2:15" ht="16" customHeight="1" x14ac:dyDescent="0.2">
      <c r="B77" s="35" t="s">
        <v>9</v>
      </c>
      <c r="C77" s="35"/>
      <c r="D77" s="35"/>
      <c r="E77" s="35"/>
      <c r="F77" s="28" t="s">
        <v>17</v>
      </c>
      <c r="G77" s="42">
        <f t="shared" ref="G77" si="40">+IF(F77="X",1,0)</f>
        <v>1</v>
      </c>
      <c r="H77" s="28"/>
      <c r="I77" s="42">
        <f t="shared" ref="I77" si="41">+IF(H77="X",1,0)</f>
        <v>0</v>
      </c>
    </row>
    <row r="78" spans="2:15" x14ac:dyDescent="0.2">
      <c r="B78" s="35"/>
      <c r="C78" s="35"/>
      <c r="D78" s="35"/>
      <c r="E78" s="35"/>
      <c r="F78" s="28"/>
      <c r="G78" s="43"/>
      <c r="H78" s="28"/>
      <c r="I78" s="43"/>
    </row>
    <row r="79" spans="2:15" ht="16" customHeight="1" x14ac:dyDescent="0.2">
      <c r="B79" s="29" t="s">
        <v>49</v>
      </c>
      <c r="C79" s="30"/>
      <c r="D79" s="30"/>
      <c r="E79" s="31"/>
      <c r="F79" s="28"/>
      <c r="G79" s="42">
        <f t="shared" ref="G79" si="42">+IF(F79="X",1,0)</f>
        <v>0</v>
      </c>
      <c r="H79" s="28" t="s">
        <v>17</v>
      </c>
      <c r="I79" s="42">
        <f t="shared" ref="I79" si="43">+IF(H79="X",1,0)</f>
        <v>1</v>
      </c>
    </row>
    <row r="80" spans="2:15" x14ac:dyDescent="0.2">
      <c r="B80" s="32"/>
      <c r="C80" s="33"/>
      <c r="D80" s="33"/>
      <c r="E80" s="34"/>
      <c r="F80" s="28"/>
      <c r="G80" s="43"/>
      <c r="H80" s="28"/>
      <c r="I80" s="43"/>
    </row>
    <row r="81" spans="2:11" ht="16" customHeight="1" x14ac:dyDescent="0.2">
      <c r="B81" s="35" t="s">
        <v>50</v>
      </c>
      <c r="C81" s="35"/>
      <c r="D81" s="35"/>
      <c r="E81" s="35"/>
      <c r="F81" s="28" t="s">
        <v>17</v>
      </c>
      <c r="G81" s="42">
        <f t="shared" ref="G81" si="44">+IF(F81="X",1,0)</f>
        <v>1</v>
      </c>
      <c r="H81" s="28"/>
      <c r="I81" s="42">
        <f t="shared" ref="I81" si="45">+IF(H81="X",1,0)</f>
        <v>0</v>
      </c>
    </row>
    <row r="82" spans="2:11" x14ac:dyDescent="0.2">
      <c r="B82" s="35"/>
      <c r="C82" s="35"/>
      <c r="D82" s="35"/>
      <c r="E82" s="35"/>
      <c r="F82" s="28"/>
      <c r="G82" s="43"/>
      <c r="H82" s="28"/>
      <c r="I82" s="43"/>
    </row>
    <row r="83" spans="2:11" ht="16" customHeight="1" x14ac:dyDescent="0.2">
      <c r="B83" s="35" t="s">
        <v>51</v>
      </c>
      <c r="C83" s="35"/>
      <c r="D83" s="35"/>
      <c r="E83" s="35"/>
      <c r="F83" s="28"/>
      <c r="G83" s="42">
        <f t="shared" ref="G83" si="46">+IF(F83="X",1,0)</f>
        <v>0</v>
      </c>
      <c r="H83" s="28" t="s">
        <v>17</v>
      </c>
      <c r="I83" s="42">
        <f t="shared" ref="I83" si="47">+IF(H83="X",1,0)</f>
        <v>1</v>
      </c>
    </row>
    <row r="84" spans="2:11" x14ac:dyDescent="0.2">
      <c r="B84" s="35"/>
      <c r="C84" s="35"/>
      <c r="D84" s="35"/>
      <c r="E84" s="35"/>
      <c r="F84" s="28"/>
      <c r="G84" s="43"/>
      <c r="H84" s="28"/>
      <c r="I84" s="43"/>
    </row>
    <row r="85" spans="2:11" ht="16" customHeight="1" x14ac:dyDescent="0.2">
      <c r="B85" s="35" t="s">
        <v>52</v>
      </c>
      <c r="C85" s="35"/>
      <c r="D85" s="35"/>
      <c r="E85" s="35"/>
      <c r="F85" s="28"/>
      <c r="G85" s="42">
        <f t="shared" ref="G85" si="48">+IF(F85="X",1,0)</f>
        <v>0</v>
      </c>
      <c r="H85" s="28" t="s">
        <v>17</v>
      </c>
      <c r="I85" s="42">
        <f t="shared" ref="I85" si="49">+IF(H85="X",1,0)</f>
        <v>1</v>
      </c>
    </row>
    <row r="86" spans="2:11" x14ac:dyDescent="0.2">
      <c r="B86" s="35"/>
      <c r="C86" s="35"/>
      <c r="D86" s="35"/>
      <c r="E86" s="35"/>
      <c r="F86" s="28"/>
      <c r="G86" s="43"/>
      <c r="H86" s="28"/>
      <c r="I86" s="43"/>
    </row>
    <row r="87" spans="2:11" ht="21" x14ac:dyDescent="0.25">
      <c r="B87" s="82" t="s">
        <v>2</v>
      </c>
      <c r="C87" s="82"/>
      <c r="D87" s="82"/>
      <c r="E87" s="82"/>
      <c r="F87" s="24">
        <f>+SUM(G75:G86)/6</f>
        <v>0.5</v>
      </c>
      <c r="G87" s="26"/>
      <c r="H87" s="24">
        <f>+SUM(I75:I86)/6</f>
        <v>0.5</v>
      </c>
    </row>
    <row r="88" spans="2:11" ht="21" x14ac:dyDescent="0.25">
      <c r="B88" s="83" t="s">
        <v>3</v>
      </c>
      <c r="C88" s="83"/>
      <c r="D88" s="83"/>
      <c r="E88" s="83"/>
      <c r="F88" s="22">
        <f>+(F87/1)</f>
        <v>0.5</v>
      </c>
      <c r="G88" s="27"/>
      <c r="H88" s="22">
        <f>+(H87/1)</f>
        <v>0.5</v>
      </c>
    </row>
    <row r="89" spans="2:11" x14ac:dyDescent="0.2">
      <c r="B89" s="3"/>
      <c r="C89" s="3"/>
      <c r="D89" s="3"/>
      <c r="E89" s="3"/>
      <c r="F89" s="6"/>
      <c r="G89" s="6"/>
      <c r="H89" s="6"/>
      <c r="I89" s="6"/>
      <c r="J89" s="6"/>
      <c r="K89" s="6"/>
    </row>
    <row r="90" spans="2:11" x14ac:dyDescent="0.2">
      <c r="B90" s="3"/>
      <c r="C90" s="3"/>
      <c r="D90" s="3"/>
      <c r="E90" s="3"/>
      <c r="F90" s="6"/>
      <c r="G90" s="6"/>
      <c r="H90" s="6"/>
      <c r="I90" s="6"/>
    </row>
    <row r="91" spans="2:11" x14ac:dyDescent="0.2">
      <c r="B91" s="66" t="s">
        <v>22</v>
      </c>
      <c r="C91" s="66"/>
      <c r="D91" s="66"/>
      <c r="E91" s="66"/>
      <c r="F91" s="62" t="s">
        <v>8</v>
      </c>
      <c r="G91" s="64" t="s">
        <v>1</v>
      </c>
      <c r="H91" s="60" t="s">
        <v>7</v>
      </c>
      <c r="I91" s="75" t="s">
        <v>1</v>
      </c>
    </row>
    <row r="92" spans="2:11" x14ac:dyDescent="0.2">
      <c r="B92" s="66"/>
      <c r="C92" s="66"/>
      <c r="D92" s="66"/>
      <c r="E92" s="66"/>
      <c r="F92" s="63"/>
      <c r="G92" s="65"/>
      <c r="H92" s="61"/>
      <c r="I92" s="76"/>
    </row>
    <row r="93" spans="2:11" ht="16" customHeight="1" x14ac:dyDescent="0.2">
      <c r="B93" s="35" t="s">
        <v>53</v>
      </c>
      <c r="C93" s="35"/>
      <c r="D93" s="35"/>
      <c r="E93" s="35"/>
      <c r="F93" s="28" t="s">
        <v>16</v>
      </c>
      <c r="G93" s="42">
        <f>+IF(F93="X",1,0)</f>
        <v>1</v>
      </c>
      <c r="H93" s="28"/>
      <c r="I93" s="42">
        <f>+IF(H93="X",1,0)</f>
        <v>0</v>
      </c>
    </row>
    <row r="94" spans="2:11" x14ac:dyDescent="0.2">
      <c r="B94" s="35"/>
      <c r="C94" s="35"/>
      <c r="D94" s="35"/>
      <c r="E94" s="35"/>
      <c r="F94" s="28"/>
      <c r="G94" s="43"/>
      <c r="H94" s="28"/>
      <c r="I94" s="43"/>
    </row>
    <row r="95" spans="2:11" ht="16" customHeight="1" x14ac:dyDescent="0.2">
      <c r="B95" s="35" t="s">
        <v>54</v>
      </c>
      <c r="C95" s="35"/>
      <c r="D95" s="35"/>
      <c r="E95" s="35"/>
      <c r="F95" s="28" t="s">
        <v>16</v>
      </c>
      <c r="G95" s="42">
        <f t="shared" ref="G95" si="50">+IF(F95="X",1,0)</f>
        <v>1</v>
      </c>
      <c r="H95" s="28"/>
      <c r="I95" s="42">
        <f t="shared" ref="I95" si="51">+IF(H95="X",1,0)</f>
        <v>0</v>
      </c>
    </row>
    <row r="96" spans="2:11" x14ac:dyDescent="0.2">
      <c r="B96" s="35"/>
      <c r="C96" s="35"/>
      <c r="D96" s="35"/>
      <c r="E96" s="35"/>
      <c r="F96" s="28"/>
      <c r="G96" s="43"/>
      <c r="H96" s="28"/>
      <c r="I96" s="43"/>
    </row>
    <row r="97" spans="2:9" ht="16" customHeight="1" x14ac:dyDescent="0.2">
      <c r="B97" s="29" t="s">
        <v>55</v>
      </c>
      <c r="C97" s="30"/>
      <c r="D97" s="30"/>
      <c r="E97" s="31"/>
      <c r="F97" s="28" t="s">
        <v>16</v>
      </c>
      <c r="G97" s="42">
        <f t="shared" ref="G97" si="52">+IF(F97="X",1,0)</f>
        <v>1</v>
      </c>
      <c r="H97" s="28"/>
      <c r="I97" s="42">
        <f t="shared" ref="I97" si="53">+IF(H97="X",1,0)</f>
        <v>0</v>
      </c>
    </row>
    <row r="98" spans="2:9" x14ac:dyDescent="0.2">
      <c r="B98" s="32"/>
      <c r="C98" s="33"/>
      <c r="D98" s="33"/>
      <c r="E98" s="34"/>
      <c r="F98" s="28"/>
      <c r="G98" s="43"/>
      <c r="H98" s="28"/>
      <c r="I98" s="43"/>
    </row>
    <row r="99" spans="2:9" ht="16" customHeight="1" x14ac:dyDescent="0.2">
      <c r="B99" s="35" t="s">
        <v>56</v>
      </c>
      <c r="C99" s="35"/>
      <c r="D99" s="35"/>
      <c r="E99" s="35"/>
      <c r="F99" s="28" t="s">
        <v>16</v>
      </c>
      <c r="G99" s="42">
        <f t="shared" ref="G99" si="54">+IF(F99="X",1,0)</f>
        <v>1</v>
      </c>
      <c r="H99" s="28"/>
      <c r="I99" s="42">
        <f t="shared" ref="I99" si="55">+IF(H99="X",1,0)</f>
        <v>0</v>
      </c>
    </row>
    <row r="100" spans="2:9" x14ac:dyDescent="0.2">
      <c r="B100" s="35"/>
      <c r="C100" s="35"/>
      <c r="D100" s="35"/>
      <c r="E100" s="35"/>
      <c r="F100" s="28"/>
      <c r="G100" s="43"/>
      <c r="H100" s="28"/>
      <c r="I100" s="43"/>
    </row>
    <row r="101" spans="2:9" ht="16" customHeight="1" x14ac:dyDescent="0.2">
      <c r="B101" s="35" t="s">
        <v>57</v>
      </c>
      <c r="C101" s="35"/>
      <c r="D101" s="35"/>
      <c r="E101" s="35"/>
      <c r="F101" s="28"/>
      <c r="G101" s="42">
        <f t="shared" ref="G101" si="56">+IF(F101="X",1,0)</f>
        <v>0</v>
      </c>
      <c r="H101" s="28" t="s">
        <v>16</v>
      </c>
      <c r="I101" s="42">
        <f t="shared" ref="I101" si="57">+IF(H101="X",1,0)</f>
        <v>1</v>
      </c>
    </row>
    <row r="102" spans="2:9" x14ac:dyDescent="0.2">
      <c r="B102" s="35"/>
      <c r="C102" s="35"/>
      <c r="D102" s="35"/>
      <c r="E102" s="35"/>
      <c r="F102" s="28"/>
      <c r="G102" s="43"/>
      <c r="H102" s="28"/>
      <c r="I102" s="43"/>
    </row>
    <row r="103" spans="2:9" ht="16" customHeight="1" x14ac:dyDescent="0.2">
      <c r="B103" s="35" t="s">
        <v>58</v>
      </c>
      <c r="C103" s="35"/>
      <c r="D103" s="35"/>
      <c r="E103" s="35"/>
      <c r="F103" s="28" t="s">
        <v>16</v>
      </c>
      <c r="G103" s="42">
        <f t="shared" ref="G103" si="58">+IF(F103="X",1,0)</f>
        <v>1</v>
      </c>
      <c r="H103" s="28"/>
      <c r="I103" s="42">
        <f t="shared" ref="I103" si="59">+IF(H103="X",1,0)</f>
        <v>0</v>
      </c>
    </row>
    <row r="104" spans="2:9" x14ac:dyDescent="0.2">
      <c r="B104" s="35"/>
      <c r="C104" s="35"/>
      <c r="D104" s="35"/>
      <c r="E104" s="35"/>
      <c r="F104" s="28"/>
      <c r="G104" s="43"/>
      <c r="H104" s="28"/>
      <c r="I104" s="43"/>
    </row>
    <row r="105" spans="2:9" ht="21" x14ac:dyDescent="0.25">
      <c r="B105" s="36" t="s">
        <v>2</v>
      </c>
      <c r="C105" s="37"/>
      <c r="D105" s="37"/>
      <c r="E105" s="37"/>
      <c r="F105" s="24">
        <f>+SUM(G93:G104)/6</f>
        <v>0.83333333333333337</v>
      </c>
      <c r="G105" s="26"/>
      <c r="H105" s="24">
        <f>+SUM(I93:I104)/6</f>
        <v>0.16666666666666666</v>
      </c>
    </row>
    <row r="106" spans="2:9" ht="21" x14ac:dyDescent="0.25">
      <c r="B106" s="39" t="s">
        <v>3</v>
      </c>
      <c r="C106" s="40"/>
      <c r="D106" s="40"/>
      <c r="E106" s="40"/>
      <c r="F106" s="22">
        <f>+(F105/1)</f>
        <v>0.83333333333333337</v>
      </c>
      <c r="G106" s="27"/>
      <c r="H106" s="22">
        <f>+(H105/1)</f>
        <v>0.16666666666666666</v>
      </c>
    </row>
    <row r="109" spans="2:9" ht="16" customHeight="1" x14ac:dyDescent="0.2">
      <c r="B109" s="66" t="s">
        <v>59</v>
      </c>
      <c r="C109" s="66"/>
      <c r="D109" s="66"/>
      <c r="E109" s="66"/>
      <c r="F109" s="62" t="s">
        <v>8</v>
      </c>
      <c r="G109" s="64" t="s">
        <v>1</v>
      </c>
      <c r="H109" s="60" t="s">
        <v>7</v>
      </c>
      <c r="I109" s="75" t="s">
        <v>1</v>
      </c>
    </row>
    <row r="110" spans="2:9" ht="16" customHeight="1" x14ac:dyDescent="0.2">
      <c r="B110" s="66"/>
      <c r="C110" s="66"/>
      <c r="D110" s="66"/>
      <c r="E110" s="66"/>
      <c r="F110" s="63"/>
      <c r="G110" s="65"/>
      <c r="H110" s="61"/>
      <c r="I110" s="76"/>
    </row>
    <row r="111" spans="2:9" ht="16" customHeight="1" x14ac:dyDescent="0.2">
      <c r="B111" s="35" t="s">
        <v>60</v>
      </c>
      <c r="C111" s="35"/>
      <c r="D111" s="35"/>
      <c r="E111" s="35"/>
      <c r="F111" s="28"/>
      <c r="G111" s="42">
        <f>+IF(F111="X",1,0)</f>
        <v>0</v>
      </c>
      <c r="H111" s="28" t="s">
        <v>16</v>
      </c>
      <c r="I111" s="42">
        <f>+IF(H111="X",1,0)</f>
        <v>1</v>
      </c>
    </row>
    <row r="112" spans="2:9" x14ac:dyDescent="0.2">
      <c r="B112" s="35"/>
      <c r="C112" s="35"/>
      <c r="D112" s="35"/>
      <c r="E112" s="35"/>
      <c r="F112" s="28"/>
      <c r="G112" s="43"/>
      <c r="H112" s="28"/>
      <c r="I112" s="43"/>
    </row>
    <row r="113" spans="2:9" ht="16" customHeight="1" x14ac:dyDescent="0.2">
      <c r="B113" s="35" t="s">
        <v>61</v>
      </c>
      <c r="C113" s="35"/>
      <c r="D113" s="35"/>
      <c r="E113" s="35"/>
      <c r="F113" s="28" t="s">
        <v>16</v>
      </c>
      <c r="G113" s="42">
        <f t="shared" ref="G113" si="60">+IF(F113="X",1,0)</f>
        <v>1</v>
      </c>
      <c r="H113" s="28"/>
      <c r="I113" s="42">
        <f t="shared" ref="I113" si="61">+IF(H113="X",1,0)</f>
        <v>0</v>
      </c>
    </row>
    <row r="114" spans="2:9" x14ac:dyDescent="0.2">
      <c r="B114" s="35"/>
      <c r="C114" s="35"/>
      <c r="D114" s="35"/>
      <c r="E114" s="35"/>
      <c r="F114" s="28"/>
      <c r="G114" s="43"/>
      <c r="H114" s="28"/>
      <c r="I114" s="43"/>
    </row>
    <row r="115" spans="2:9" ht="16" customHeight="1" x14ac:dyDescent="0.2">
      <c r="B115" s="29" t="s">
        <v>62</v>
      </c>
      <c r="C115" s="30"/>
      <c r="D115" s="30"/>
      <c r="E115" s="31"/>
      <c r="F115" s="28" t="s">
        <v>16</v>
      </c>
      <c r="G115" s="42">
        <f t="shared" ref="G115" si="62">+IF(F115="X",1,0)</f>
        <v>1</v>
      </c>
      <c r="H115" s="28"/>
      <c r="I115" s="42">
        <f t="shared" ref="I115" si="63">+IF(H115="X",1,0)</f>
        <v>0</v>
      </c>
    </row>
    <row r="116" spans="2:9" x14ac:dyDescent="0.2">
      <c r="B116" s="32"/>
      <c r="C116" s="33"/>
      <c r="D116" s="33"/>
      <c r="E116" s="34"/>
      <c r="F116" s="28"/>
      <c r="G116" s="43"/>
      <c r="H116" s="28"/>
      <c r="I116" s="43"/>
    </row>
    <row r="117" spans="2:9" ht="16" customHeight="1" x14ac:dyDescent="0.2">
      <c r="B117" s="35" t="s">
        <v>63</v>
      </c>
      <c r="C117" s="35"/>
      <c r="D117" s="35"/>
      <c r="E117" s="35"/>
      <c r="F117" s="28"/>
      <c r="G117" s="42">
        <f t="shared" ref="G117" si="64">+IF(F117="X",1,0)</f>
        <v>0</v>
      </c>
      <c r="H117" s="28" t="s">
        <v>16</v>
      </c>
      <c r="I117" s="42">
        <f t="shared" ref="I117" si="65">+IF(H117="X",1,0)</f>
        <v>1</v>
      </c>
    </row>
    <row r="118" spans="2:9" x14ac:dyDescent="0.2">
      <c r="B118" s="35"/>
      <c r="C118" s="35"/>
      <c r="D118" s="35"/>
      <c r="E118" s="35"/>
      <c r="F118" s="28"/>
      <c r="G118" s="43"/>
      <c r="H118" s="28"/>
      <c r="I118" s="43"/>
    </row>
    <row r="119" spans="2:9" ht="16" customHeight="1" x14ac:dyDescent="0.2">
      <c r="B119" s="35" t="s">
        <v>64</v>
      </c>
      <c r="C119" s="35"/>
      <c r="D119" s="35"/>
      <c r="E119" s="35"/>
      <c r="F119" s="28"/>
      <c r="G119" s="42">
        <f t="shared" ref="G119" si="66">+IF(F119="X",1,0)</f>
        <v>0</v>
      </c>
      <c r="H119" s="28" t="s">
        <v>16</v>
      </c>
      <c r="I119" s="42">
        <f t="shared" ref="I119" si="67">+IF(H119="X",1,0)</f>
        <v>1</v>
      </c>
    </row>
    <row r="120" spans="2:9" x14ac:dyDescent="0.2">
      <c r="B120" s="35"/>
      <c r="C120" s="35"/>
      <c r="D120" s="35"/>
      <c r="E120" s="35"/>
      <c r="F120" s="28"/>
      <c r="G120" s="43"/>
      <c r="H120" s="28"/>
      <c r="I120" s="43"/>
    </row>
    <row r="121" spans="2:9" ht="16" customHeight="1" x14ac:dyDescent="0.2">
      <c r="B121" s="35" t="s">
        <v>65</v>
      </c>
      <c r="C121" s="35"/>
      <c r="D121" s="35"/>
      <c r="E121" s="35"/>
      <c r="F121" s="28" t="s">
        <v>16</v>
      </c>
      <c r="G121" s="42">
        <f t="shared" ref="G121" si="68">+IF(F121="X",1,0)</f>
        <v>1</v>
      </c>
      <c r="H121" s="28"/>
      <c r="I121" s="42">
        <f t="shared" ref="I121" si="69">+IF(H121="X",1,0)</f>
        <v>0</v>
      </c>
    </row>
    <row r="122" spans="2:9" x14ac:dyDescent="0.2">
      <c r="B122" s="35"/>
      <c r="C122" s="35"/>
      <c r="D122" s="35"/>
      <c r="E122" s="35"/>
      <c r="F122" s="28"/>
      <c r="G122" s="43"/>
      <c r="H122" s="28"/>
      <c r="I122" s="43"/>
    </row>
    <row r="123" spans="2:9" ht="21" x14ac:dyDescent="0.25">
      <c r="B123" s="36" t="s">
        <v>2</v>
      </c>
      <c r="C123" s="37"/>
      <c r="D123" s="37"/>
      <c r="E123" s="38"/>
      <c r="F123" s="24">
        <f>+SUM(G111:G122)/6</f>
        <v>0.5</v>
      </c>
      <c r="G123" s="26"/>
      <c r="H123" s="24">
        <f>+SUM(I111:I122)/6</f>
        <v>0.5</v>
      </c>
    </row>
    <row r="124" spans="2:9" ht="21" x14ac:dyDescent="0.25">
      <c r="B124" s="39" t="s">
        <v>3</v>
      </c>
      <c r="C124" s="40"/>
      <c r="D124" s="40"/>
      <c r="E124" s="41"/>
      <c r="F124" s="22">
        <f>+(F123/1)</f>
        <v>0.5</v>
      </c>
      <c r="G124" s="27"/>
      <c r="H124" s="22">
        <f>+(H123/1)</f>
        <v>0.5</v>
      </c>
    </row>
  </sheetData>
  <mergeCells count="254">
    <mergeCell ref="B121:E122"/>
    <mergeCell ref="F121:F122"/>
    <mergeCell ref="G121:G122"/>
    <mergeCell ref="H121:H122"/>
    <mergeCell ref="I121:I122"/>
    <mergeCell ref="B123:E123"/>
    <mergeCell ref="B124:E124"/>
    <mergeCell ref="B117:E118"/>
    <mergeCell ref="F117:F118"/>
    <mergeCell ref="G117:G118"/>
    <mergeCell ref="H117:H118"/>
    <mergeCell ref="I117:I118"/>
    <mergeCell ref="B119:E120"/>
    <mergeCell ref="F119:F120"/>
    <mergeCell ref="G119:G120"/>
    <mergeCell ref="H119:H120"/>
    <mergeCell ref="I119:I120"/>
    <mergeCell ref="B113:E114"/>
    <mergeCell ref="F113:F114"/>
    <mergeCell ref="G113:G114"/>
    <mergeCell ref="H113:H114"/>
    <mergeCell ref="I113:I114"/>
    <mergeCell ref="B115:E116"/>
    <mergeCell ref="F115:F116"/>
    <mergeCell ref="G115:G116"/>
    <mergeCell ref="H115:H116"/>
    <mergeCell ref="I115:I116"/>
    <mergeCell ref="B109:E110"/>
    <mergeCell ref="F109:F110"/>
    <mergeCell ref="G109:G110"/>
    <mergeCell ref="H109:H110"/>
    <mergeCell ref="I109:I110"/>
    <mergeCell ref="B111:E112"/>
    <mergeCell ref="F111:F112"/>
    <mergeCell ref="G111:G112"/>
    <mergeCell ref="H111:H112"/>
    <mergeCell ref="I111:I112"/>
    <mergeCell ref="B101:E102"/>
    <mergeCell ref="F101:F102"/>
    <mergeCell ref="G101:G102"/>
    <mergeCell ref="I103:I104"/>
    <mergeCell ref="B103:E104"/>
    <mergeCell ref="F103:F104"/>
    <mergeCell ref="G103:G104"/>
    <mergeCell ref="H103:H104"/>
    <mergeCell ref="I101:I102"/>
    <mergeCell ref="H101:H102"/>
    <mergeCell ref="B97:E98"/>
    <mergeCell ref="F97:F98"/>
    <mergeCell ref="G97:G98"/>
    <mergeCell ref="B99:E100"/>
    <mergeCell ref="F99:F100"/>
    <mergeCell ref="G99:G100"/>
    <mergeCell ref="I99:I100"/>
    <mergeCell ref="H99:H100"/>
    <mergeCell ref="I97:I98"/>
    <mergeCell ref="H97:H98"/>
    <mergeCell ref="B91:E92"/>
    <mergeCell ref="B87:E87"/>
    <mergeCell ref="B88:E88"/>
    <mergeCell ref="B95:E96"/>
    <mergeCell ref="F95:F96"/>
    <mergeCell ref="G95:G96"/>
    <mergeCell ref="I95:I96"/>
    <mergeCell ref="H95:H96"/>
    <mergeCell ref="I93:I94"/>
    <mergeCell ref="H93:H94"/>
    <mergeCell ref="B93:E94"/>
    <mergeCell ref="F93:F94"/>
    <mergeCell ref="G93:G94"/>
    <mergeCell ref="B83:E84"/>
    <mergeCell ref="F83:F84"/>
    <mergeCell ref="G83:G84"/>
    <mergeCell ref="B85:E86"/>
    <mergeCell ref="F85:F86"/>
    <mergeCell ref="G85:G86"/>
    <mergeCell ref="I85:I86"/>
    <mergeCell ref="H85:H86"/>
    <mergeCell ref="I83:I84"/>
    <mergeCell ref="H83:H84"/>
    <mergeCell ref="B79:E80"/>
    <mergeCell ref="F79:F80"/>
    <mergeCell ref="G79:G80"/>
    <mergeCell ref="B81:E82"/>
    <mergeCell ref="F81:F82"/>
    <mergeCell ref="G81:G82"/>
    <mergeCell ref="I81:I82"/>
    <mergeCell ref="H81:H82"/>
    <mergeCell ref="I79:I80"/>
    <mergeCell ref="H79:H80"/>
    <mergeCell ref="B77:E78"/>
    <mergeCell ref="F77:F78"/>
    <mergeCell ref="G77:G78"/>
    <mergeCell ref="I77:I78"/>
    <mergeCell ref="H77:H78"/>
    <mergeCell ref="I75:I76"/>
    <mergeCell ref="H75:H76"/>
    <mergeCell ref="B75:E76"/>
    <mergeCell ref="F75:F76"/>
    <mergeCell ref="G75:G76"/>
    <mergeCell ref="B67:E68"/>
    <mergeCell ref="F67:F68"/>
    <mergeCell ref="G67:G68"/>
    <mergeCell ref="B73:E74"/>
    <mergeCell ref="I67:I68"/>
    <mergeCell ref="H67:H68"/>
    <mergeCell ref="B69:E69"/>
    <mergeCell ref="B70:E70"/>
    <mergeCell ref="F73:F74"/>
    <mergeCell ref="G73:G74"/>
    <mergeCell ref="H73:H74"/>
    <mergeCell ref="I73:I74"/>
    <mergeCell ref="B63:E64"/>
    <mergeCell ref="F63:F64"/>
    <mergeCell ref="G63:G64"/>
    <mergeCell ref="B65:E66"/>
    <mergeCell ref="F65:F66"/>
    <mergeCell ref="G65:G66"/>
    <mergeCell ref="I65:I66"/>
    <mergeCell ref="H65:H66"/>
    <mergeCell ref="I63:I64"/>
    <mergeCell ref="H63:H64"/>
    <mergeCell ref="B59:E60"/>
    <mergeCell ref="F59:F60"/>
    <mergeCell ref="G59:G60"/>
    <mergeCell ref="B61:E62"/>
    <mergeCell ref="F61:F62"/>
    <mergeCell ref="G61:G62"/>
    <mergeCell ref="I61:I62"/>
    <mergeCell ref="H61:H62"/>
    <mergeCell ref="I59:I60"/>
    <mergeCell ref="H59:H60"/>
    <mergeCell ref="B55:E56"/>
    <mergeCell ref="F55:F56"/>
    <mergeCell ref="G55:G56"/>
    <mergeCell ref="B57:E58"/>
    <mergeCell ref="F57:F58"/>
    <mergeCell ref="G57:G58"/>
    <mergeCell ref="I57:I58"/>
    <mergeCell ref="H57:H58"/>
    <mergeCell ref="I55:I56"/>
    <mergeCell ref="H55:H56"/>
    <mergeCell ref="B53:E54"/>
    <mergeCell ref="F53:F54"/>
    <mergeCell ref="G53:G54"/>
    <mergeCell ref="I53:I54"/>
    <mergeCell ref="H53:H54"/>
    <mergeCell ref="I51:I52"/>
    <mergeCell ref="H51:H52"/>
    <mergeCell ref="B51:E52"/>
    <mergeCell ref="F51:F52"/>
    <mergeCell ref="G51:G52"/>
    <mergeCell ref="B43:E44"/>
    <mergeCell ref="F43:F44"/>
    <mergeCell ref="G43:G44"/>
    <mergeCell ref="H41:H42"/>
    <mergeCell ref="G41:G42"/>
    <mergeCell ref="B49:E50"/>
    <mergeCell ref="I43:I44"/>
    <mergeCell ref="H43:H44"/>
    <mergeCell ref="I41:I42"/>
    <mergeCell ref="B45:E45"/>
    <mergeCell ref="B46:E46"/>
    <mergeCell ref="F49:F50"/>
    <mergeCell ref="G49:G50"/>
    <mergeCell ref="H49:H50"/>
    <mergeCell ref="I49:I50"/>
    <mergeCell ref="B37:E38"/>
    <mergeCell ref="F37:F38"/>
    <mergeCell ref="G37:G38"/>
    <mergeCell ref="B39:E40"/>
    <mergeCell ref="F39:F40"/>
    <mergeCell ref="G39:G40"/>
    <mergeCell ref="I39:I40"/>
    <mergeCell ref="H39:H40"/>
    <mergeCell ref="I37:I38"/>
    <mergeCell ref="H37:H38"/>
    <mergeCell ref="B33:E34"/>
    <mergeCell ref="B29:E29"/>
    <mergeCell ref="B30:E30"/>
    <mergeCell ref="F33:F34"/>
    <mergeCell ref="G33:G34"/>
    <mergeCell ref="H33:H34"/>
    <mergeCell ref="I33:I34"/>
    <mergeCell ref="B35:E36"/>
    <mergeCell ref="F35:F36"/>
    <mergeCell ref="G35:G36"/>
    <mergeCell ref="I35:I36"/>
    <mergeCell ref="H35:H36"/>
    <mergeCell ref="B25:E26"/>
    <mergeCell ref="F25:F26"/>
    <mergeCell ref="G25:G26"/>
    <mergeCell ref="B27:E28"/>
    <mergeCell ref="F27:F28"/>
    <mergeCell ref="G27:G28"/>
    <mergeCell ref="I27:I28"/>
    <mergeCell ref="H27:H28"/>
    <mergeCell ref="I25:I26"/>
    <mergeCell ref="H25:H26"/>
    <mergeCell ref="G19:G20"/>
    <mergeCell ref="I19:I20"/>
    <mergeCell ref="H19:H20"/>
    <mergeCell ref="I17:I18"/>
    <mergeCell ref="H17:H18"/>
    <mergeCell ref="B21:E22"/>
    <mergeCell ref="F21:F22"/>
    <mergeCell ref="G21:G22"/>
    <mergeCell ref="B23:E24"/>
    <mergeCell ref="F23:F24"/>
    <mergeCell ref="G23:G24"/>
    <mergeCell ref="I23:I24"/>
    <mergeCell ref="H23:H24"/>
    <mergeCell ref="I21:I22"/>
    <mergeCell ref="H21:H22"/>
    <mergeCell ref="C3:F3"/>
    <mergeCell ref="D4:F4"/>
    <mergeCell ref="F7:F8"/>
    <mergeCell ref="G7:G8"/>
    <mergeCell ref="H7:H8"/>
    <mergeCell ref="I7:I8"/>
    <mergeCell ref="B11:E12"/>
    <mergeCell ref="F11:F12"/>
    <mergeCell ref="G11:G12"/>
    <mergeCell ref="I11:I12"/>
    <mergeCell ref="H11:H12"/>
    <mergeCell ref="I9:I10"/>
    <mergeCell ref="H9:H10"/>
    <mergeCell ref="B9:E10"/>
    <mergeCell ref="F9:F10"/>
    <mergeCell ref="G9:G10"/>
    <mergeCell ref="B105:E105"/>
    <mergeCell ref="B106:E106"/>
    <mergeCell ref="F91:F92"/>
    <mergeCell ref="G91:G92"/>
    <mergeCell ref="H91:H92"/>
    <mergeCell ref="I91:I92"/>
    <mergeCell ref="B41:E42"/>
    <mergeCell ref="F41:F42"/>
    <mergeCell ref="B7:E8"/>
    <mergeCell ref="B13:E14"/>
    <mergeCell ref="F13:F14"/>
    <mergeCell ref="G13:G14"/>
    <mergeCell ref="B15:E16"/>
    <mergeCell ref="F15:F16"/>
    <mergeCell ref="G15:G16"/>
    <mergeCell ref="I15:I16"/>
    <mergeCell ref="H15:H16"/>
    <mergeCell ref="I13:I14"/>
    <mergeCell ref="H13:H14"/>
    <mergeCell ref="B17:E18"/>
    <mergeCell ref="F17:F18"/>
    <mergeCell ref="G17:G18"/>
    <mergeCell ref="B19:E20"/>
    <mergeCell ref="F19:F20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A9DDA-5873-E645-884C-2C650F8B5267}">
  <dimension ref="B3:M124"/>
  <sheetViews>
    <sheetView zoomScaleNormal="112" workbookViewId="0">
      <selection activeCell="P10" sqref="P10"/>
    </sheetView>
  </sheetViews>
  <sheetFormatPr baseColWidth="10" defaultRowHeight="16" x14ac:dyDescent="0.2"/>
  <cols>
    <col min="1" max="2" width="10.83203125" style="1"/>
    <col min="3" max="3" width="17.6640625" style="1" customWidth="1"/>
    <col min="4" max="5" width="10.83203125" style="1"/>
    <col min="6" max="6" width="14.1640625" style="1" customWidth="1"/>
    <col min="7" max="7" width="6.33203125" style="1" hidden="1" customWidth="1"/>
    <col min="8" max="8" width="14.5" style="1" customWidth="1"/>
    <col min="9" max="9" width="10" style="1" hidden="1" customWidth="1"/>
    <col min="10" max="10" width="10.83203125" style="1"/>
    <col min="11" max="11" width="10.83203125" style="1" customWidth="1"/>
    <col min="12" max="12" width="7.1640625" style="1" customWidth="1"/>
    <col min="13" max="13" width="6.6640625" style="1" customWidth="1"/>
    <col min="14" max="14" width="8.33203125" style="1" customWidth="1"/>
    <col min="15" max="16384" width="10.83203125" style="1"/>
  </cols>
  <sheetData>
    <row r="3" spans="2:9" ht="24" x14ac:dyDescent="0.3">
      <c r="C3" s="84" t="s">
        <v>4</v>
      </c>
      <c r="D3" s="84"/>
      <c r="E3" s="84"/>
      <c r="F3" s="84"/>
      <c r="G3" s="84"/>
    </row>
    <row r="4" spans="2:9" ht="19" x14ac:dyDescent="0.25">
      <c r="C4" s="14" t="s">
        <v>5</v>
      </c>
      <c r="D4" s="80" t="s">
        <v>13</v>
      </c>
      <c r="E4" s="80"/>
      <c r="F4" s="80"/>
      <c r="G4" s="80"/>
      <c r="H4"/>
    </row>
    <row r="7" spans="2:9" x14ac:dyDescent="0.2">
      <c r="B7" s="66" t="s">
        <v>18</v>
      </c>
      <c r="C7" s="66"/>
      <c r="D7" s="66"/>
      <c r="E7" s="66"/>
      <c r="F7" s="62" t="s">
        <v>8</v>
      </c>
      <c r="G7" s="64" t="s">
        <v>1</v>
      </c>
      <c r="H7" s="60" t="s">
        <v>7</v>
      </c>
      <c r="I7" s="75" t="s">
        <v>1</v>
      </c>
    </row>
    <row r="8" spans="2:9" x14ac:dyDescent="0.2">
      <c r="B8" s="66"/>
      <c r="C8" s="66"/>
      <c r="D8" s="66"/>
      <c r="E8" s="66"/>
      <c r="F8" s="63"/>
      <c r="G8" s="65"/>
      <c r="H8" s="61"/>
      <c r="I8" s="76"/>
    </row>
    <row r="9" spans="2:9" ht="16" customHeight="1" x14ac:dyDescent="0.2">
      <c r="B9" s="35" t="s">
        <v>24</v>
      </c>
      <c r="C9" s="35"/>
      <c r="D9" s="35"/>
      <c r="E9" s="35"/>
      <c r="F9" s="28" t="s">
        <v>16</v>
      </c>
      <c r="G9" s="42">
        <f>+IF(F9="X",1,0)</f>
        <v>1</v>
      </c>
      <c r="H9" s="28"/>
      <c r="I9" s="42">
        <f>+IF(H9="X",1,0)</f>
        <v>0</v>
      </c>
    </row>
    <row r="10" spans="2:9" x14ac:dyDescent="0.2">
      <c r="B10" s="35"/>
      <c r="C10" s="35"/>
      <c r="D10" s="35"/>
      <c r="E10" s="35"/>
      <c r="F10" s="28"/>
      <c r="G10" s="43"/>
      <c r="H10" s="28"/>
      <c r="I10" s="43"/>
    </row>
    <row r="11" spans="2:9" ht="16" customHeight="1" x14ac:dyDescent="0.2">
      <c r="B11" s="35" t="s">
        <v>25</v>
      </c>
      <c r="C11" s="35"/>
      <c r="D11" s="35"/>
      <c r="E11" s="35"/>
      <c r="F11" s="28"/>
      <c r="G11" s="42">
        <f t="shared" ref="G11" si="0">+IF(F11="X",1,0)</f>
        <v>0</v>
      </c>
      <c r="H11" s="28" t="s">
        <v>16</v>
      </c>
      <c r="I11" s="42">
        <f t="shared" ref="I11" si="1">+IF(H11="X",1,0)</f>
        <v>1</v>
      </c>
    </row>
    <row r="12" spans="2:9" x14ac:dyDescent="0.2">
      <c r="B12" s="35"/>
      <c r="C12" s="35"/>
      <c r="D12" s="35"/>
      <c r="E12" s="35"/>
      <c r="F12" s="28"/>
      <c r="G12" s="43"/>
      <c r="H12" s="28"/>
      <c r="I12" s="43"/>
    </row>
    <row r="13" spans="2:9" ht="16" customHeight="1" x14ac:dyDescent="0.2">
      <c r="B13" s="29" t="s">
        <v>26</v>
      </c>
      <c r="C13" s="30"/>
      <c r="D13" s="30"/>
      <c r="E13" s="31"/>
      <c r="F13" s="28" t="s">
        <v>16</v>
      </c>
      <c r="G13" s="42">
        <f t="shared" ref="G13" si="2">+IF(F13="X",1,0)</f>
        <v>1</v>
      </c>
      <c r="H13" s="28"/>
      <c r="I13" s="42">
        <f t="shared" ref="I13" si="3">+IF(H13="X",1,0)</f>
        <v>0</v>
      </c>
    </row>
    <row r="14" spans="2:9" x14ac:dyDescent="0.2">
      <c r="B14" s="32"/>
      <c r="C14" s="33"/>
      <c r="D14" s="33"/>
      <c r="E14" s="34"/>
      <c r="F14" s="28"/>
      <c r="G14" s="43"/>
      <c r="H14" s="28"/>
      <c r="I14" s="43"/>
    </row>
    <row r="15" spans="2:9" ht="16" customHeight="1" x14ac:dyDescent="0.2">
      <c r="B15" s="35" t="s">
        <v>27</v>
      </c>
      <c r="C15" s="35"/>
      <c r="D15" s="35"/>
      <c r="E15" s="35"/>
      <c r="F15" s="28" t="s">
        <v>16</v>
      </c>
      <c r="G15" s="42">
        <f t="shared" ref="G15" si="4">+IF(F15="X",1,0)</f>
        <v>1</v>
      </c>
      <c r="H15" s="28"/>
      <c r="I15" s="42">
        <f t="shared" ref="I15" si="5">+IF(H15="X",1,0)</f>
        <v>0</v>
      </c>
    </row>
    <row r="16" spans="2:9" x14ac:dyDescent="0.2">
      <c r="B16" s="35"/>
      <c r="C16" s="35"/>
      <c r="D16" s="35"/>
      <c r="E16" s="35"/>
      <c r="F16" s="28"/>
      <c r="G16" s="43"/>
      <c r="H16" s="28"/>
      <c r="I16" s="43"/>
    </row>
    <row r="17" spans="2:9" ht="16" customHeight="1" x14ac:dyDescent="0.2">
      <c r="B17" s="35" t="s">
        <v>28</v>
      </c>
      <c r="C17" s="35"/>
      <c r="D17" s="35"/>
      <c r="E17" s="35"/>
      <c r="F17" s="28" t="s">
        <v>16</v>
      </c>
      <c r="G17" s="42">
        <f t="shared" ref="G17" si="6">+IF(F17="X",1,0)</f>
        <v>1</v>
      </c>
      <c r="H17" s="28"/>
      <c r="I17" s="42">
        <f t="shared" ref="I17" si="7">+IF(H17="X",1,0)</f>
        <v>0</v>
      </c>
    </row>
    <row r="18" spans="2:9" x14ac:dyDescent="0.2">
      <c r="B18" s="35"/>
      <c r="C18" s="35"/>
      <c r="D18" s="35"/>
      <c r="E18" s="35"/>
      <c r="F18" s="28"/>
      <c r="G18" s="43"/>
      <c r="H18" s="28"/>
      <c r="I18" s="43"/>
    </row>
    <row r="19" spans="2:9" ht="16" customHeight="1" x14ac:dyDescent="0.2">
      <c r="B19" s="35" t="s">
        <v>29</v>
      </c>
      <c r="C19" s="35"/>
      <c r="D19" s="35"/>
      <c r="E19" s="35"/>
      <c r="F19" s="28"/>
      <c r="G19" s="42">
        <f t="shared" ref="G19" si="8">+IF(F19="X",1,0)</f>
        <v>0</v>
      </c>
      <c r="H19" s="28" t="s">
        <v>16</v>
      </c>
      <c r="I19" s="42">
        <f t="shared" ref="I19" si="9">+IF(H19="X",1,0)</f>
        <v>1</v>
      </c>
    </row>
    <row r="20" spans="2:9" x14ac:dyDescent="0.2">
      <c r="B20" s="35"/>
      <c r="C20" s="35"/>
      <c r="D20" s="35"/>
      <c r="E20" s="35"/>
      <c r="F20" s="28"/>
      <c r="G20" s="43"/>
      <c r="H20" s="28"/>
      <c r="I20" s="43"/>
    </row>
    <row r="21" spans="2:9" ht="16" customHeight="1" x14ac:dyDescent="0.2">
      <c r="B21" s="35" t="s">
        <v>30</v>
      </c>
      <c r="C21" s="35"/>
      <c r="D21" s="35"/>
      <c r="E21" s="35"/>
      <c r="F21" s="28" t="s">
        <v>16</v>
      </c>
      <c r="G21" s="42">
        <f t="shared" ref="G21" si="10">+IF(F21="X",1,0)</f>
        <v>1</v>
      </c>
      <c r="H21" s="28"/>
      <c r="I21" s="42">
        <f t="shared" ref="I21" si="11">+IF(H21="X",1,0)</f>
        <v>0</v>
      </c>
    </row>
    <row r="22" spans="2:9" x14ac:dyDescent="0.2">
      <c r="B22" s="35"/>
      <c r="C22" s="35"/>
      <c r="D22" s="35"/>
      <c r="E22" s="35"/>
      <c r="F22" s="28"/>
      <c r="G22" s="43"/>
      <c r="H22" s="28"/>
      <c r="I22" s="43"/>
    </row>
    <row r="23" spans="2:9" ht="16" customHeight="1" x14ac:dyDescent="0.2">
      <c r="B23" s="35" t="s">
        <v>31</v>
      </c>
      <c r="C23" s="35"/>
      <c r="D23" s="35"/>
      <c r="E23" s="35"/>
      <c r="F23" s="28" t="s">
        <v>16</v>
      </c>
      <c r="G23" s="42">
        <f t="shared" ref="G23" si="12">+IF(F23="X",1,0)</f>
        <v>1</v>
      </c>
      <c r="H23" s="28"/>
      <c r="I23" s="42">
        <f t="shared" ref="I23" si="13">+IF(H23="X",1,0)</f>
        <v>0</v>
      </c>
    </row>
    <row r="24" spans="2:9" x14ac:dyDescent="0.2">
      <c r="B24" s="35"/>
      <c r="C24" s="35"/>
      <c r="D24" s="35"/>
      <c r="E24" s="35"/>
      <c r="F24" s="28"/>
      <c r="G24" s="43"/>
      <c r="H24" s="28"/>
      <c r="I24" s="43"/>
    </row>
    <row r="25" spans="2:9" ht="16" customHeight="1" x14ac:dyDescent="0.2">
      <c r="B25" s="35" t="s">
        <v>32</v>
      </c>
      <c r="C25" s="35"/>
      <c r="D25" s="35"/>
      <c r="E25" s="35"/>
      <c r="F25" s="42" t="s">
        <v>16</v>
      </c>
      <c r="G25" s="42">
        <f t="shared" ref="G25" si="14">+IF(F25="X",1,0)</f>
        <v>1</v>
      </c>
      <c r="H25" s="42"/>
      <c r="I25" s="42">
        <f t="shared" ref="I25" si="15">+IF(H25="X",1,0)</f>
        <v>0</v>
      </c>
    </row>
    <row r="26" spans="2:9" x14ac:dyDescent="0.2">
      <c r="B26" s="35"/>
      <c r="C26" s="35"/>
      <c r="D26" s="35"/>
      <c r="E26" s="35"/>
      <c r="F26" s="43"/>
      <c r="G26" s="43"/>
      <c r="H26" s="43"/>
      <c r="I26" s="43"/>
    </row>
    <row r="27" spans="2:9" ht="16" customHeight="1" x14ac:dyDescent="0.2">
      <c r="B27" s="35" t="s">
        <v>33</v>
      </c>
      <c r="C27" s="35"/>
      <c r="D27" s="35"/>
      <c r="E27" s="35"/>
      <c r="F27" s="28" t="s">
        <v>16</v>
      </c>
      <c r="G27" s="42">
        <f t="shared" ref="G27" si="16">+IF(F27="X",1,0)</f>
        <v>1</v>
      </c>
      <c r="H27" s="28"/>
      <c r="I27" s="42">
        <f t="shared" ref="I27" si="17">+IF(H27="X",1,0)</f>
        <v>0</v>
      </c>
    </row>
    <row r="28" spans="2:9" x14ac:dyDescent="0.2">
      <c r="B28" s="35"/>
      <c r="C28" s="35"/>
      <c r="D28" s="35"/>
      <c r="E28" s="35"/>
      <c r="F28" s="28"/>
      <c r="G28" s="43"/>
      <c r="H28" s="28"/>
      <c r="I28" s="43"/>
    </row>
    <row r="29" spans="2:9" ht="21" x14ac:dyDescent="0.25">
      <c r="B29" s="36" t="s">
        <v>2</v>
      </c>
      <c r="C29" s="37"/>
      <c r="D29" s="37"/>
      <c r="E29" s="38"/>
      <c r="F29" s="24">
        <f>+SUM(G9:G28)/10</f>
        <v>0.8</v>
      </c>
      <c r="G29" s="25"/>
      <c r="H29" s="24">
        <f>+SUM(I9:I28)/10</f>
        <v>0.2</v>
      </c>
    </row>
    <row r="30" spans="2:9" ht="21" x14ac:dyDescent="0.25">
      <c r="B30" s="39" t="s">
        <v>3</v>
      </c>
      <c r="C30" s="40"/>
      <c r="D30" s="40"/>
      <c r="E30" s="41"/>
      <c r="F30" s="22">
        <f>+(F29/1)</f>
        <v>0.8</v>
      </c>
      <c r="G30" s="23"/>
      <c r="H30" s="22">
        <f>+(H29/1)</f>
        <v>0.2</v>
      </c>
    </row>
    <row r="33" spans="2:11" x14ac:dyDescent="0.2">
      <c r="B33" s="66" t="s">
        <v>19</v>
      </c>
      <c r="C33" s="66"/>
      <c r="D33" s="66"/>
      <c r="E33" s="66"/>
      <c r="F33" s="62" t="s">
        <v>8</v>
      </c>
      <c r="G33" s="64" t="s">
        <v>1</v>
      </c>
      <c r="H33" s="60" t="s">
        <v>7</v>
      </c>
      <c r="I33" s="81" t="s">
        <v>1</v>
      </c>
    </row>
    <row r="34" spans="2:11" x14ac:dyDescent="0.2">
      <c r="B34" s="66"/>
      <c r="C34" s="66"/>
      <c r="D34" s="66"/>
      <c r="E34" s="66"/>
      <c r="F34" s="63"/>
      <c r="G34" s="65"/>
      <c r="H34" s="61"/>
      <c r="I34" s="81"/>
    </row>
    <row r="35" spans="2:11" ht="16" customHeight="1" x14ac:dyDescent="0.2">
      <c r="B35" s="35" t="s">
        <v>34</v>
      </c>
      <c r="C35" s="35"/>
      <c r="D35" s="35"/>
      <c r="E35" s="35"/>
      <c r="F35" s="28" t="s">
        <v>16</v>
      </c>
      <c r="G35" s="42">
        <f>+IF(F35="X",1,0)</f>
        <v>1</v>
      </c>
      <c r="H35" s="28"/>
      <c r="I35" s="42">
        <f>+IF(H35="X",1,0)</f>
        <v>0</v>
      </c>
    </row>
    <row r="36" spans="2:11" x14ac:dyDescent="0.2">
      <c r="B36" s="35"/>
      <c r="C36" s="35"/>
      <c r="D36" s="35"/>
      <c r="E36" s="35"/>
      <c r="F36" s="28"/>
      <c r="G36" s="43"/>
      <c r="H36" s="28"/>
      <c r="I36" s="43"/>
    </row>
    <row r="37" spans="2:11" ht="16" customHeight="1" x14ac:dyDescent="0.2">
      <c r="B37" s="35" t="s">
        <v>35</v>
      </c>
      <c r="C37" s="35"/>
      <c r="D37" s="35"/>
      <c r="E37" s="35"/>
      <c r="F37" s="28"/>
      <c r="G37" s="42">
        <f t="shared" ref="G37" si="18">+IF(F37="X",1,0)</f>
        <v>0</v>
      </c>
      <c r="H37" s="28" t="s">
        <v>16</v>
      </c>
      <c r="I37" s="42">
        <f t="shared" ref="I37" si="19">+IF(H37="X",1,0)</f>
        <v>1</v>
      </c>
    </row>
    <row r="38" spans="2:11" x14ac:dyDescent="0.2">
      <c r="B38" s="35"/>
      <c r="C38" s="35"/>
      <c r="D38" s="35"/>
      <c r="E38" s="35"/>
      <c r="F38" s="28"/>
      <c r="G38" s="43"/>
      <c r="H38" s="28"/>
      <c r="I38" s="43"/>
    </row>
    <row r="39" spans="2:11" ht="16" customHeight="1" x14ac:dyDescent="0.2">
      <c r="B39" s="29" t="s">
        <v>37</v>
      </c>
      <c r="C39" s="30"/>
      <c r="D39" s="30"/>
      <c r="E39" s="31"/>
      <c r="F39" s="28"/>
      <c r="G39" s="42">
        <f t="shared" ref="G39" si="20">+IF(F39="X",1,0)</f>
        <v>0</v>
      </c>
      <c r="H39" s="28" t="s">
        <v>16</v>
      </c>
      <c r="I39" s="42">
        <f t="shared" ref="I39" si="21">+IF(H39="X",1,0)</f>
        <v>1</v>
      </c>
    </row>
    <row r="40" spans="2:11" x14ac:dyDescent="0.2">
      <c r="B40" s="32"/>
      <c r="C40" s="33"/>
      <c r="D40" s="33"/>
      <c r="E40" s="34"/>
      <c r="F40" s="28"/>
      <c r="G40" s="43"/>
      <c r="H40" s="28"/>
      <c r="I40" s="43"/>
    </row>
    <row r="41" spans="2:11" ht="16" customHeight="1" x14ac:dyDescent="0.2">
      <c r="B41" s="35" t="s">
        <v>36</v>
      </c>
      <c r="C41" s="35"/>
      <c r="D41" s="35"/>
      <c r="E41" s="35"/>
      <c r="F41" s="28" t="s">
        <v>16</v>
      </c>
      <c r="G41" s="42">
        <f t="shared" ref="G41:G43" si="22">+IF(F41="X",1,0)</f>
        <v>1</v>
      </c>
      <c r="H41" s="28"/>
      <c r="I41" s="42">
        <f t="shared" ref="I41:I43" si="23">+IF(H41="X",1,0)</f>
        <v>0</v>
      </c>
    </row>
    <row r="42" spans="2:11" x14ac:dyDescent="0.2">
      <c r="B42" s="35"/>
      <c r="C42" s="35"/>
      <c r="D42" s="35"/>
      <c r="E42" s="35"/>
      <c r="F42" s="28"/>
      <c r="G42" s="43"/>
      <c r="H42" s="28"/>
      <c r="I42" s="43"/>
    </row>
    <row r="43" spans="2:11" ht="16" customHeight="1" x14ac:dyDescent="0.2">
      <c r="B43" s="35" t="s">
        <v>38</v>
      </c>
      <c r="C43" s="35"/>
      <c r="D43" s="35"/>
      <c r="E43" s="35"/>
      <c r="F43" s="28" t="s">
        <v>16</v>
      </c>
      <c r="G43" s="42">
        <f t="shared" si="22"/>
        <v>1</v>
      </c>
      <c r="H43" s="28"/>
      <c r="I43" s="42">
        <f t="shared" si="23"/>
        <v>0</v>
      </c>
    </row>
    <row r="44" spans="2:11" x14ac:dyDescent="0.2">
      <c r="B44" s="35"/>
      <c r="C44" s="35"/>
      <c r="D44" s="35"/>
      <c r="E44" s="35"/>
      <c r="F44" s="28"/>
      <c r="G44" s="43"/>
      <c r="H44" s="28"/>
      <c r="I44" s="43"/>
    </row>
    <row r="45" spans="2:11" ht="21" x14ac:dyDescent="0.25">
      <c r="B45" s="36" t="s">
        <v>2</v>
      </c>
      <c r="C45" s="37"/>
      <c r="D45" s="37"/>
      <c r="E45" s="38"/>
      <c r="F45" s="24">
        <f>+SUM(G35:G44)/5</f>
        <v>0.6</v>
      </c>
      <c r="G45" s="25"/>
      <c r="H45" s="24">
        <f>+SUM(I35:I44)/5</f>
        <v>0.4</v>
      </c>
    </row>
    <row r="46" spans="2:11" ht="21" x14ac:dyDescent="0.25">
      <c r="B46" s="39" t="s">
        <v>3</v>
      </c>
      <c r="C46" s="40"/>
      <c r="D46" s="40"/>
      <c r="E46" s="41"/>
      <c r="F46" s="22">
        <f>+(F45/1)</f>
        <v>0.6</v>
      </c>
      <c r="G46" s="23"/>
      <c r="H46" s="22">
        <f>+(H45/1)</f>
        <v>0.4</v>
      </c>
    </row>
    <row r="47" spans="2:11" x14ac:dyDescent="0.2">
      <c r="B47" s="3"/>
      <c r="C47" s="3"/>
      <c r="D47" s="3"/>
      <c r="E47" s="3"/>
      <c r="F47" s="6"/>
      <c r="G47" s="6"/>
      <c r="H47" s="6"/>
      <c r="I47" s="6"/>
      <c r="J47" s="6"/>
      <c r="K47" s="6"/>
    </row>
    <row r="48" spans="2:11" x14ac:dyDescent="0.2">
      <c r="B48" s="3"/>
      <c r="C48" s="3"/>
      <c r="D48" s="3"/>
      <c r="E48" s="3"/>
      <c r="F48" s="6"/>
      <c r="G48" s="6"/>
      <c r="H48" s="6"/>
      <c r="I48" s="6"/>
      <c r="J48" s="6"/>
      <c r="K48" s="6"/>
    </row>
    <row r="49" spans="2:9" x14ac:dyDescent="0.2">
      <c r="B49" s="66" t="s">
        <v>10</v>
      </c>
      <c r="C49" s="66"/>
      <c r="D49" s="66"/>
      <c r="E49" s="66"/>
      <c r="F49" s="62" t="s">
        <v>8</v>
      </c>
      <c r="G49" s="64" t="s">
        <v>1</v>
      </c>
      <c r="H49" s="60" t="s">
        <v>7</v>
      </c>
      <c r="I49" s="75" t="s">
        <v>1</v>
      </c>
    </row>
    <row r="50" spans="2:9" x14ac:dyDescent="0.2">
      <c r="B50" s="66"/>
      <c r="C50" s="66"/>
      <c r="D50" s="66"/>
      <c r="E50" s="66"/>
      <c r="F50" s="63"/>
      <c r="G50" s="65"/>
      <c r="H50" s="61"/>
      <c r="I50" s="76"/>
    </row>
    <row r="51" spans="2:9" ht="16" customHeight="1" x14ac:dyDescent="0.2">
      <c r="B51" s="35" t="s">
        <v>39</v>
      </c>
      <c r="C51" s="35"/>
      <c r="D51" s="35"/>
      <c r="E51" s="35"/>
      <c r="F51" s="28" t="s">
        <v>16</v>
      </c>
      <c r="G51" s="42">
        <f>+IF(F51="X",1,0)</f>
        <v>1</v>
      </c>
      <c r="H51" s="28"/>
      <c r="I51" s="42">
        <f>+IF(H51="X",1,0)</f>
        <v>0</v>
      </c>
    </row>
    <row r="52" spans="2:9" x14ac:dyDescent="0.2">
      <c r="B52" s="35"/>
      <c r="C52" s="35"/>
      <c r="D52" s="35"/>
      <c r="E52" s="35"/>
      <c r="F52" s="28"/>
      <c r="G52" s="43"/>
      <c r="H52" s="28"/>
      <c r="I52" s="43"/>
    </row>
    <row r="53" spans="2:9" ht="16" customHeight="1" x14ac:dyDescent="0.2">
      <c r="B53" s="35" t="s">
        <v>40</v>
      </c>
      <c r="C53" s="35"/>
      <c r="D53" s="35"/>
      <c r="E53" s="35"/>
      <c r="F53" s="28" t="s">
        <v>16</v>
      </c>
      <c r="G53" s="42">
        <f t="shared" ref="G53" si="24">+IF(F53="X",1,0)</f>
        <v>1</v>
      </c>
      <c r="H53" s="28"/>
      <c r="I53" s="42">
        <f t="shared" ref="I53" si="25">+IF(H53="X",1,0)</f>
        <v>0</v>
      </c>
    </row>
    <row r="54" spans="2:9" x14ac:dyDescent="0.2">
      <c r="B54" s="35"/>
      <c r="C54" s="35"/>
      <c r="D54" s="35"/>
      <c r="E54" s="35"/>
      <c r="F54" s="28"/>
      <c r="G54" s="43"/>
      <c r="H54" s="28"/>
      <c r="I54" s="43"/>
    </row>
    <row r="55" spans="2:9" ht="16" customHeight="1" x14ac:dyDescent="0.2">
      <c r="B55" s="29" t="s">
        <v>41</v>
      </c>
      <c r="C55" s="30"/>
      <c r="D55" s="30"/>
      <c r="E55" s="31"/>
      <c r="F55" s="28"/>
      <c r="G55" s="42">
        <f t="shared" ref="G55" si="26">+IF(F55="X",1,0)</f>
        <v>0</v>
      </c>
      <c r="H55" s="28" t="s">
        <v>16</v>
      </c>
      <c r="I55" s="42">
        <f t="shared" ref="I55" si="27">+IF(H55="X",1,0)</f>
        <v>1</v>
      </c>
    </row>
    <row r="56" spans="2:9" x14ac:dyDescent="0.2">
      <c r="B56" s="32"/>
      <c r="C56" s="33"/>
      <c r="D56" s="33"/>
      <c r="E56" s="34"/>
      <c r="F56" s="28"/>
      <c r="G56" s="43"/>
      <c r="H56" s="28"/>
      <c r="I56" s="43"/>
    </row>
    <row r="57" spans="2:9" ht="16" customHeight="1" x14ac:dyDescent="0.2">
      <c r="B57" s="35" t="s">
        <v>42</v>
      </c>
      <c r="C57" s="35"/>
      <c r="D57" s="35"/>
      <c r="E57" s="35"/>
      <c r="F57" s="28" t="s">
        <v>16</v>
      </c>
      <c r="G57" s="42">
        <f t="shared" ref="G57" si="28">+IF(F57="X",1,0)</f>
        <v>1</v>
      </c>
      <c r="H57" s="28"/>
      <c r="I57" s="42">
        <f t="shared" ref="I57" si="29">+IF(H57="X",1,0)</f>
        <v>0</v>
      </c>
    </row>
    <row r="58" spans="2:9" x14ac:dyDescent="0.2">
      <c r="B58" s="35"/>
      <c r="C58" s="35"/>
      <c r="D58" s="35"/>
      <c r="E58" s="35"/>
      <c r="F58" s="28"/>
      <c r="G58" s="43"/>
      <c r="H58" s="28"/>
      <c r="I58" s="43"/>
    </row>
    <row r="59" spans="2:9" ht="16" customHeight="1" x14ac:dyDescent="0.2">
      <c r="B59" s="35" t="s">
        <v>43</v>
      </c>
      <c r="C59" s="35"/>
      <c r="D59" s="35"/>
      <c r="E59" s="35"/>
      <c r="F59" s="28" t="s">
        <v>16</v>
      </c>
      <c r="G59" s="42">
        <f t="shared" ref="G59" si="30">+IF(F59="X",1,0)</f>
        <v>1</v>
      </c>
      <c r="H59" s="28"/>
      <c r="I59" s="42">
        <f t="shared" ref="I59" si="31">+IF(H59="X",1,0)</f>
        <v>0</v>
      </c>
    </row>
    <row r="60" spans="2:9" x14ac:dyDescent="0.2">
      <c r="B60" s="35"/>
      <c r="C60" s="35"/>
      <c r="D60" s="35"/>
      <c r="E60" s="35"/>
      <c r="F60" s="28"/>
      <c r="G60" s="43"/>
      <c r="H60" s="28"/>
      <c r="I60" s="43"/>
    </row>
    <row r="61" spans="2:9" ht="16" customHeight="1" x14ac:dyDescent="0.2">
      <c r="B61" s="29" t="s">
        <v>44</v>
      </c>
      <c r="C61" s="30"/>
      <c r="D61" s="30"/>
      <c r="E61" s="31"/>
      <c r="F61" s="42" t="s">
        <v>16</v>
      </c>
      <c r="G61" s="42">
        <f t="shared" ref="G61" si="32">+IF(F61="X",1,0)</f>
        <v>1</v>
      </c>
      <c r="H61" s="42"/>
      <c r="I61" s="42">
        <f t="shared" ref="I61" si="33">+IF(H61="X",1,0)</f>
        <v>0</v>
      </c>
    </row>
    <row r="62" spans="2:9" x14ac:dyDescent="0.2">
      <c r="B62" s="32"/>
      <c r="C62" s="33"/>
      <c r="D62" s="33"/>
      <c r="E62" s="34"/>
      <c r="F62" s="43"/>
      <c r="G62" s="43"/>
      <c r="H62" s="43"/>
      <c r="I62" s="43"/>
    </row>
    <row r="63" spans="2:9" ht="16" customHeight="1" x14ac:dyDescent="0.2">
      <c r="B63" s="29" t="s">
        <v>45</v>
      </c>
      <c r="C63" s="30"/>
      <c r="D63" s="30"/>
      <c r="E63" s="31"/>
      <c r="F63" s="42" t="s">
        <v>16</v>
      </c>
      <c r="G63" s="42">
        <f t="shared" ref="G63" si="34">+IF(F63="X",1,0)</f>
        <v>1</v>
      </c>
      <c r="H63" s="42"/>
      <c r="I63" s="42">
        <f t="shared" ref="I63" si="35">+IF(H63="X",1,0)</f>
        <v>0</v>
      </c>
    </row>
    <row r="64" spans="2:9" x14ac:dyDescent="0.2">
      <c r="B64" s="32"/>
      <c r="C64" s="33"/>
      <c r="D64" s="33"/>
      <c r="E64" s="34"/>
      <c r="F64" s="43"/>
      <c r="G64" s="43"/>
      <c r="H64" s="43"/>
      <c r="I64" s="43"/>
    </row>
    <row r="65" spans="2:13" ht="16" customHeight="1" x14ac:dyDescent="0.2">
      <c r="B65" s="29" t="s">
        <v>46</v>
      </c>
      <c r="C65" s="30"/>
      <c r="D65" s="30"/>
      <c r="E65" s="31"/>
      <c r="F65" s="42" t="s">
        <v>16</v>
      </c>
      <c r="G65" s="42">
        <f t="shared" ref="G65" si="36">+IF(F65="X",1,0)</f>
        <v>1</v>
      </c>
      <c r="H65" s="42"/>
      <c r="I65" s="42">
        <f t="shared" ref="I65" si="37">+IF(H65="X",1,0)</f>
        <v>0</v>
      </c>
    </row>
    <row r="66" spans="2:13" x14ac:dyDescent="0.2">
      <c r="B66" s="32"/>
      <c r="C66" s="33"/>
      <c r="D66" s="33"/>
      <c r="E66" s="34"/>
      <c r="F66" s="43"/>
      <c r="G66" s="43"/>
      <c r="H66" s="43"/>
      <c r="I66" s="43"/>
    </row>
    <row r="67" spans="2:13" ht="16" customHeight="1" x14ac:dyDescent="0.2">
      <c r="B67" s="35" t="s">
        <v>47</v>
      </c>
      <c r="C67" s="35"/>
      <c r="D67" s="35"/>
      <c r="E67" s="35"/>
      <c r="F67" s="28" t="s">
        <v>16</v>
      </c>
      <c r="G67" s="42">
        <f t="shared" ref="G67" si="38">+IF(F67="X",1,0)</f>
        <v>1</v>
      </c>
      <c r="H67" s="28"/>
      <c r="I67" s="42">
        <f t="shared" ref="I67" si="39">+IF(H67="X",1,0)</f>
        <v>0</v>
      </c>
    </row>
    <row r="68" spans="2:13" x14ac:dyDescent="0.2">
      <c r="B68" s="35"/>
      <c r="C68" s="35"/>
      <c r="D68" s="35"/>
      <c r="E68" s="35"/>
      <c r="F68" s="28"/>
      <c r="G68" s="43"/>
      <c r="H68" s="28"/>
      <c r="I68" s="43"/>
    </row>
    <row r="69" spans="2:13" ht="21" x14ac:dyDescent="0.25">
      <c r="B69" s="36" t="s">
        <v>2</v>
      </c>
      <c r="C69" s="37"/>
      <c r="D69" s="37"/>
      <c r="E69" s="38"/>
      <c r="F69" s="24">
        <f>+SUM(G51:G68)/9</f>
        <v>0.88888888888888884</v>
      </c>
      <c r="G69" s="25"/>
      <c r="H69" s="24">
        <f>+SUM(I51:I68)/9</f>
        <v>0.1111111111111111</v>
      </c>
    </row>
    <row r="70" spans="2:13" ht="23" customHeight="1" x14ac:dyDescent="0.25">
      <c r="B70" s="39" t="s">
        <v>3</v>
      </c>
      <c r="C70" s="40"/>
      <c r="D70" s="40"/>
      <c r="E70" s="41"/>
      <c r="F70" s="22">
        <f>+(F69/1)</f>
        <v>0.88888888888888884</v>
      </c>
      <c r="G70" s="23"/>
      <c r="H70" s="22">
        <f>+(H69/1)</f>
        <v>0.1111111111111111</v>
      </c>
    </row>
    <row r="71" spans="2:13" ht="16" customHeight="1" x14ac:dyDescent="0.2">
      <c r="F71" s="4"/>
      <c r="G71" s="5"/>
      <c r="J71" s="4"/>
      <c r="K71" s="4"/>
      <c r="L71" s="4"/>
      <c r="M71" s="5"/>
    </row>
    <row r="72" spans="2:13" x14ac:dyDescent="0.2">
      <c r="B72" s="3"/>
      <c r="C72" s="3"/>
      <c r="D72" s="3"/>
      <c r="E72" s="3"/>
      <c r="F72" s="6"/>
      <c r="G72" s="6"/>
      <c r="H72" s="6"/>
      <c r="I72" s="6"/>
    </row>
    <row r="73" spans="2:13" ht="16" customHeight="1" x14ac:dyDescent="0.2">
      <c r="B73" s="66" t="s">
        <v>6</v>
      </c>
      <c r="C73" s="66"/>
      <c r="D73" s="66"/>
      <c r="E73" s="66"/>
      <c r="F73" s="62" t="s">
        <v>8</v>
      </c>
      <c r="G73" s="64" t="s">
        <v>1</v>
      </c>
      <c r="H73" s="60" t="s">
        <v>7</v>
      </c>
      <c r="I73" s="81" t="s">
        <v>1</v>
      </c>
    </row>
    <row r="74" spans="2:13" x14ac:dyDescent="0.2">
      <c r="B74" s="66"/>
      <c r="C74" s="66"/>
      <c r="D74" s="66"/>
      <c r="E74" s="66"/>
      <c r="F74" s="63"/>
      <c r="G74" s="65"/>
      <c r="H74" s="61"/>
      <c r="I74" s="81"/>
    </row>
    <row r="75" spans="2:13" ht="16" customHeight="1" x14ac:dyDescent="0.2">
      <c r="B75" s="35" t="s">
        <v>48</v>
      </c>
      <c r="C75" s="35"/>
      <c r="D75" s="35"/>
      <c r="E75" s="35"/>
      <c r="F75" s="28" t="s">
        <v>16</v>
      </c>
      <c r="G75" s="42">
        <f>+IF(F75="X",1,0)</f>
        <v>1</v>
      </c>
      <c r="H75" s="28"/>
      <c r="I75" s="42">
        <f>+IF(H75="X",1,0)</f>
        <v>0</v>
      </c>
    </row>
    <row r="76" spans="2:13" x14ac:dyDescent="0.2">
      <c r="B76" s="35"/>
      <c r="C76" s="35"/>
      <c r="D76" s="35"/>
      <c r="E76" s="35"/>
      <c r="F76" s="28"/>
      <c r="G76" s="43"/>
      <c r="H76" s="28"/>
      <c r="I76" s="43"/>
    </row>
    <row r="77" spans="2:13" ht="16" customHeight="1" x14ac:dyDescent="0.2">
      <c r="B77" s="35" t="s">
        <v>9</v>
      </c>
      <c r="C77" s="35"/>
      <c r="D77" s="35"/>
      <c r="E77" s="35"/>
      <c r="F77" s="28" t="s">
        <v>16</v>
      </c>
      <c r="G77" s="42">
        <f t="shared" ref="G77" si="40">+IF(F77="X",1,0)</f>
        <v>1</v>
      </c>
      <c r="H77" s="28"/>
      <c r="I77" s="42">
        <f t="shared" ref="I77" si="41">+IF(H77="X",1,0)</f>
        <v>0</v>
      </c>
    </row>
    <row r="78" spans="2:13" x14ac:dyDescent="0.2">
      <c r="B78" s="35"/>
      <c r="C78" s="35"/>
      <c r="D78" s="35"/>
      <c r="E78" s="35"/>
      <c r="F78" s="28"/>
      <c r="G78" s="43"/>
      <c r="H78" s="28"/>
      <c r="I78" s="43"/>
    </row>
    <row r="79" spans="2:13" ht="16" customHeight="1" x14ac:dyDescent="0.2">
      <c r="B79" s="29" t="s">
        <v>49</v>
      </c>
      <c r="C79" s="30"/>
      <c r="D79" s="30"/>
      <c r="E79" s="31"/>
      <c r="F79" s="28" t="s">
        <v>16</v>
      </c>
      <c r="G79" s="42">
        <f t="shared" ref="G79" si="42">+IF(F79="X",1,0)</f>
        <v>1</v>
      </c>
      <c r="H79" s="28"/>
      <c r="I79" s="42">
        <f t="shared" ref="I79" si="43">+IF(H79="X",1,0)</f>
        <v>0</v>
      </c>
    </row>
    <row r="80" spans="2:13" x14ac:dyDescent="0.2">
      <c r="B80" s="32"/>
      <c r="C80" s="33"/>
      <c r="D80" s="33"/>
      <c r="E80" s="34"/>
      <c r="F80" s="28"/>
      <c r="G80" s="43"/>
      <c r="H80" s="28"/>
      <c r="I80" s="43"/>
    </row>
    <row r="81" spans="2:11" ht="16" customHeight="1" x14ac:dyDescent="0.2">
      <c r="B81" s="35" t="s">
        <v>50</v>
      </c>
      <c r="C81" s="35"/>
      <c r="D81" s="35"/>
      <c r="E81" s="35"/>
      <c r="F81" s="28" t="s">
        <v>16</v>
      </c>
      <c r="G81" s="42">
        <f t="shared" ref="G81" si="44">+IF(F81="X",1,0)</f>
        <v>1</v>
      </c>
      <c r="H81" s="28"/>
      <c r="I81" s="42">
        <f t="shared" ref="I81" si="45">+IF(H81="X",1,0)</f>
        <v>0</v>
      </c>
    </row>
    <row r="82" spans="2:11" x14ac:dyDescent="0.2">
      <c r="B82" s="35"/>
      <c r="C82" s="35"/>
      <c r="D82" s="35"/>
      <c r="E82" s="35"/>
      <c r="F82" s="28"/>
      <c r="G82" s="43"/>
      <c r="H82" s="28"/>
      <c r="I82" s="43"/>
    </row>
    <row r="83" spans="2:11" ht="16" customHeight="1" x14ac:dyDescent="0.2">
      <c r="B83" s="35" t="s">
        <v>51</v>
      </c>
      <c r="C83" s="35"/>
      <c r="D83" s="35"/>
      <c r="E83" s="35"/>
      <c r="F83" s="28" t="s">
        <v>16</v>
      </c>
      <c r="G83" s="42">
        <f t="shared" ref="G83" si="46">+IF(F83="X",1,0)</f>
        <v>1</v>
      </c>
      <c r="H83" s="28"/>
      <c r="I83" s="42">
        <f t="shared" ref="I83:I85" si="47">+IF(H83="X",1,0)</f>
        <v>0</v>
      </c>
    </row>
    <row r="84" spans="2:11" x14ac:dyDescent="0.2">
      <c r="B84" s="35"/>
      <c r="C84" s="35"/>
      <c r="D84" s="35"/>
      <c r="E84" s="35"/>
      <c r="F84" s="28"/>
      <c r="G84" s="43"/>
      <c r="H84" s="28"/>
      <c r="I84" s="43"/>
    </row>
    <row r="85" spans="2:11" ht="16" customHeight="1" x14ac:dyDescent="0.2">
      <c r="B85" s="35" t="s">
        <v>52</v>
      </c>
      <c r="C85" s="35"/>
      <c r="D85" s="35"/>
      <c r="E85" s="35"/>
      <c r="F85" s="28"/>
      <c r="G85" s="42">
        <f t="shared" ref="G85" si="48">+IF(F85="X",1,0)</f>
        <v>0</v>
      </c>
      <c r="H85" s="28" t="s">
        <v>16</v>
      </c>
      <c r="I85" s="42">
        <f t="shared" si="47"/>
        <v>1</v>
      </c>
    </row>
    <row r="86" spans="2:11" x14ac:dyDescent="0.2">
      <c r="B86" s="35"/>
      <c r="C86" s="35"/>
      <c r="D86" s="35"/>
      <c r="E86" s="35"/>
      <c r="F86" s="28"/>
      <c r="G86" s="43"/>
      <c r="H86" s="28"/>
      <c r="I86" s="43"/>
    </row>
    <row r="87" spans="2:11" ht="21" x14ac:dyDescent="0.25">
      <c r="B87" s="36" t="s">
        <v>2</v>
      </c>
      <c r="C87" s="37"/>
      <c r="D87" s="37"/>
      <c r="E87" s="38"/>
      <c r="F87" s="24">
        <f>+SUM(G75:G86)/6</f>
        <v>0.83333333333333337</v>
      </c>
      <c r="G87" s="25"/>
      <c r="H87" s="24">
        <f>+SUM(I75:I86)/6</f>
        <v>0.16666666666666666</v>
      </c>
    </row>
    <row r="88" spans="2:11" ht="21" x14ac:dyDescent="0.25">
      <c r="B88" s="39" t="s">
        <v>3</v>
      </c>
      <c r="C88" s="40"/>
      <c r="D88" s="40"/>
      <c r="E88" s="41"/>
      <c r="F88" s="22">
        <f>+(F87/1)</f>
        <v>0.83333333333333337</v>
      </c>
      <c r="G88" s="23"/>
      <c r="H88" s="22">
        <f>+(H87/1)</f>
        <v>0.16666666666666666</v>
      </c>
    </row>
    <row r="89" spans="2:11" x14ac:dyDescent="0.2">
      <c r="B89" s="3"/>
      <c r="C89" s="3"/>
      <c r="D89" s="3"/>
      <c r="E89" s="3"/>
      <c r="F89" s="6"/>
      <c r="G89" s="6"/>
      <c r="H89" s="6"/>
      <c r="I89" s="6"/>
      <c r="J89" s="6"/>
      <c r="K89" s="6"/>
    </row>
    <row r="90" spans="2:11" x14ac:dyDescent="0.2">
      <c r="B90" s="3"/>
      <c r="C90" s="3"/>
      <c r="D90" s="3"/>
      <c r="E90" s="3"/>
      <c r="F90" s="6"/>
      <c r="G90" s="6"/>
      <c r="H90" s="6"/>
      <c r="I90" s="6"/>
    </row>
    <row r="91" spans="2:11" ht="21" x14ac:dyDescent="0.2">
      <c r="B91" s="66" t="s">
        <v>11</v>
      </c>
      <c r="C91" s="66"/>
      <c r="D91" s="66"/>
      <c r="E91" s="66"/>
      <c r="F91" s="62" t="s">
        <v>8</v>
      </c>
      <c r="G91" s="15" t="s">
        <v>1</v>
      </c>
      <c r="H91" s="60" t="s">
        <v>7</v>
      </c>
      <c r="I91" s="7" t="s">
        <v>1</v>
      </c>
    </row>
    <row r="92" spans="2:11" ht="21" x14ac:dyDescent="0.2">
      <c r="B92" s="66"/>
      <c r="C92" s="66"/>
      <c r="D92" s="66"/>
      <c r="E92" s="66"/>
      <c r="F92" s="63"/>
      <c r="G92" s="13" t="s">
        <v>0</v>
      </c>
      <c r="H92" s="61"/>
      <c r="I92" s="2" t="s">
        <v>0</v>
      </c>
    </row>
    <row r="93" spans="2:11" ht="16" customHeight="1" x14ac:dyDescent="0.2">
      <c r="B93" s="35" t="s">
        <v>53</v>
      </c>
      <c r="C93" s="35"/>
      <c r="D93" s="35"/>
      <c r="E93" s="35"/>
      <c r="F93" s="28" t="s">
        <v>16</v>
      </c>
      <c r="G93" s="42">
        <f>+IF(F93="X",1,0)</f>
        <v>1</v>
      </c>
      <c r="H93" s="28"/>
      <c r="I93" s="42">
        <f t="shared" ref="I93" si="49">+IF(H93="X",1,0)</f>
        <v>0</v>
      </c>
    </row>
    <row r="94" spans="2:11" x14ac:dyDescent="0.2">
      <c r="B94" s="35"/>
      <c r="C94" s="35"/>
      <c r="D94" s="35"/>
      <c r="E94" s="35"/>
      <c r="F94" s="28"/>
      <c r="G94" s="43"/>
      <c r="H94" s="28"/>
      <c r="I94" s="43"/>
    </row>
    <row r="95" spans="2:11" ht="16" customHeight="1" x14ac:dyDescent="0.2">
      <c r="B95" s="35" t="s">
        <v>54</v>
      </c>
      <c r="C95" s="35"/>
      <c r="D95" s="35"/>
      <c r="E95" s="35"/>
      <c r="F95" s="28" t="s">
        <v>16</v>
      </c>
      <c r="G95" s="42">
        <f t="shared" ref="G95" si="50">+IF(F95="X",1,0)</f>
        <v>1</v>
      </c>
      <c r="H95" s="28"/>
      <c r="I95" s="42">
        <f t="shared" ref="I95" si="51">+IF(H95="X",1,0)</f>
        <v>0</v>
      </c>
    </row>
    <row r="96" spans="2:11" x14ac:dyDescent="0.2">
      <c r="B96" s="35"/>
      <c r="C96" s="35"/>
      <c r="D96" s="35"/>
      <c r="E96" s="35"/>
      <c r="F96" s="28"/>
      <c r="G96" s="43"/>
      <c r="H96" s="28"/>
      <c r="I96" s="43"/>
    </row>
    <row r="97" spans="2:9" ht="16" customHeight="1" x14ac:dyDescent="0.2">
      <c r="B97" s="29" t="s">
        <v>55</v>
      </c>
      <c r="C97" s="30"/>
      <c r="D97" s="30"/>
      <c r="E97" s="31"/>
      <c r="F97" s="28" t="s">
        <v>16</v>
      </c>
      <c r="G97" s="42">
        <f t="shared" ref="G97" si="52">+IF(F97="X",1,0)</f>
        <v>1</v>
      </c>
      <c r="H97" s="28"/>
      <c r="I97" s="42">
        <f t="shared" ref="I97" si="53">+IF(H97="X",1,0)</f>
        <v>0</v>
      </c>
    </row>
    <row r="98" spans="2:9" x14ac:dyDescent="0.2">
      <c r="B98" s="32"/>
      <c r="C98" s="33"/>
      <c r="D98" s="33"/>
      <c r="E98" s="34"/>
      <c r="F98" s="28"/>
      <c r="G98" s="43"/>
      <c r="H98" s="28"/>
      <c r="I98" s="43"/>
    </row>
    <row r="99" spans="2:9" ht="16" customHeight="1" x14ac:dyDescent="0.2">
      <c r="B99" s="35" t="s">
        <v>56</v>
      </c>
      <c r="C99" s="35"/>
      <c r="D99" s="35"/>
      <c r="E99" s="35"/>
      <c r="F99" s="28" t="s">
        <v>16</v>
      </c>
      <c r="G99" s="42">
        <f t="shared" ref="G99" si="54">+IF(F99="X",1,0)</f>
        <v>1</v>
      </c>
      <c r="H99" s="28"/>
      <c r="I99" s="42">
        <f t="shared" ref="I99" si="55">+IF(H99="X",1,0)</f>
        <v>0</v>
      </c>
    </row>
    <row r="100" spans="2:9" x14ac:dyDescent="0.2">
      <c r="B100" s="35"/>
      <c r="C100" s="35"/>
      <c r="D100" s="35"/>
      <c r="E100" s="35"/>
      <c r="F100" s="28"/>
      <c r="G100" s="43"/>
      <c r="H100" s="28"/>
      <c r="I100" s="43"/>
    </row>
    <row r="101" spans="2:9" ht="16" customHeight="1" x14ac:dyDescent="0.2">
      <c r="B101" s="35" t="s">
        <v>57</v>
      </c>
      <c r="C101" s="35"/>
      <c r="D101" s="35"/>
      <c r="E101" s="35"/>
      <c r="F101" s="28"/>
      <c r="G101" s="42">
        <f t="shared" ref="G101" si="56">+IF(F101="X",1,0)</f>
        <v>0</v>
      </c>
      <c r="H101" s="28" t="s">
        <v>16</v>
      </c>
      <c r="I101" s="42">
        <f t="shared" ref="I101" si="57">+IF(H101="X",1,0)</f>
        <v>1</v>
      </c>
    </row>
    <row r="102" spans="2:9" x14ac:dyDescent="0.2">
      <c r="B102" s="35"/>
      <c r="C102" s="35"/>
      <c r="D102" s="35"/>
      <c r="E102" s="35"/>
      <c r="F102" s="28"/>
      <c r="G102" s="43"/>
      <c r="H102" s="28"/>
      <c r="I102" s="43"/>
    </row>
    <row r="103" spans="2:9" ht="16" customHeight="1" x14ac:dyDescent="0.2">
      <c r="B103" s="35" t="s">
        <v>58</v>
      </c>
      <c r="C103" s="35"/>
      <c r="D103" s="35"/>
      <c r="E103" s="35"/>
      <c r="F103" s="28"/>
      <c r="G103" s="42">
        <f t="shared" ref="G103" si="58">+IF(F103="X",1,0)</f>
        <v>0</v>
      </c>
      <c r="H103" s="28" t="s">
        <v>16</v>
      </c>
      <c r="I103" s="42">
        <f t="shared" ref="I103" si="59">+IF(H103="X",1,0)</f>
        <v>1</v>
      </c>
    </row>
    <row r="104" spans="2:9" x14ac:dyDescent="0.2">
      <c r="B104" s="35"/>
      <c r="C104" s="35"/>
      <c r="D104" s="35"/>
      <c r="E104" s="35"/>
      <c r="F104" s="28"/>
      <c r="G104" s="43"/>
      <c r="H104" s="28"/>
      <c r="I104" s="43"/>
    </row>
    <row r="105" spans="2:9" ht="21" x14ac:dyDescent="0.25">
      <c r="B105" s="36" t="s">
        <v>2</v>
      </c>
      <c r="C105" s="37"/>
      <c r="D105" s="37"/>
      <c r="E105" s="37"/>
      <c r="F105" s="24">
        <f>+SUM(G93:G104)/6</f>
        <v>0.66666666666666663</v>
      </c>
      <c r="G105" s="25"/>
      <c r="H105" s="24">
        <f>+SUM(I93:I104)/6</f>
        <v>0.33333333333333331</v>
      </c>
    </row>
    <row r="106" spans="2:9" ht="21" x14ac:dyDescent="0.25">
      <c r="B106" s="39" t="s">
        <v>3</v>
      </c>
      <c r="C106" s="40"/>
      <c r="D106" s="40"/>
      <c r="E106" s="40"/>
      <c r="F106" s="22">
        <f>+(F105/1)</f>
        <v>0.66666666666666663</v>
      </c>
      <c r="G106" s="23"/>
      <c r="H106" s="22">
        <f>+(H105/1)</f>
        <v>0.33333333333333331</v>
      </c>
    </row>
    <row r="109" spans="2:9" ht="21" customHeight="1" x14ac:dyDescent="0.2">
      <c r="B109" s="66" t="s">
        <v>59</v>
      </c>
      <c r="C109" s="66"/>
      <c r="D109" s="66"/>
      <c r="E109" s="66"/>
      <c r="F109" s="62" t="s">
        <v>8</v>
      </c>
      <c r="G109" s="15" t="s">
        <v>1</v>
      </c>
      <c r="H109" s="60" t="s">
        <v>7</v>
      </c>
      <c r="I109" s="7" t="s">
        <v>1</v>
      </c>
    </row>
    <row r="110" spans="2:9" ht="21" x14ac:dyDescent="0.2">
      <c r="B110" s="66"/>
      <c r="C110" s="66"/>
      <c r="D110" s="66"/>
      <c r="E110" s="66"/>
      <c r="F110" s="63"/>
      <c r="G110" s="13" t="s">
        <v>0</v>
      </c>
      <c r="H110" s="61"/>
      <c r="I110" s="2" t="s">
        <v>0</v>
      </c>
    </row>
    <row r="111" spans="2:9" ht="16" customHeight="1" x14ac:dyDescent="0.2">
      <c r="B111" s="35" t="s">
        <v>60</v>
      </c>
      <c r="C111" s="35"/>
      <c r="D111" s="35"/>
      <c r="E111" s="35"/>
      <c r="F111" s="28"/>
      <c r="G111" s="42">
        <f>+IF(F111="X",1,0)</f>
        <v>0</v>
      </c>
      <c r="H111" s="28" t="s">
        <v>16</v>
      </c>
      <c r="I111" s="42">
        <f t="shared" ref="I111" si="60">+IF(H111="X",1,0)</f>
        <v>1</v>
      </c>
    </row>
    <row r="112" spans="2:9" x14ac:dyDescent="0.2">
      <c r="B112" s="35"/>
      <c r="C112" s="35"/>
      <c r="D112" s="35"/>
      <c r="E112" s="35"/>
      <c r="F112" s="28"/>
      <c r="G112" s="43"/>
      <c r="H112" s="28"/>
      <c r="I112" s="43"/>
    </row>
    <row r="113" spans="2:9" ht="16" customHeight="1" x14ac:dyDescent="0.2">
      <c r="B113" s="35" t="s">
        <v>61</v>
      </c>
      <c r="C113" s="35"/>
      <c r="D113" s="35"/>
      <c r="E113" s="35"/>
      <c r="F113" s="28" t="s">
        <v>16</v>
      </c>
      <c r="G113" s="42">
        <f t="shared" ref="G113" si="61">+IF(F113="X",1,0)</f>
        <v>1</v>
      </c>
      <c r="H113" s="28"/>
      <c r="I113" s="42">
        <f t="shared" ref="I113" si="62">+IF(H113="X",1,0)</f>
        <v>0</v>
      </c>
    </row>
    <row r="114" spans="2:9" x14ac:dyDescent="0.2">
      <c r="B114" s="35"/>
      <c r="C114" s="35"/>
      <c r="D114" s="35"/>
      <c r="E114" s="35"/>
      <c r="F114" s="28"/>
      <c r="G114" s="43"/>
      <c r="H114" s="28"/>
      <c r="I114" s="43"/>
    </row>
    <row r="115" spans="2:9" ht="16" customHeight="1" x14ac:dyDescent="0.2">
      <c r="B115" s="29" t="s">
        <v>62</v>
      </c>
      <c r="C115" s="30"/>
      <c r="D115" s="30"/>
      <c r="E115" s="31"/>
      <c r="F115" s="28" t="s">
        <v>16</v>
      </c>
      <c r="G115" s="42">
        <f t="shared" ref="G115" si="63">+IF(F115="X",1,0)</f>
        <v>1</v>
      </c>
      <c r="H115" s="28"/>
      <c r="I115" s="42">
        <f t="shared" ref="I115" si="64">+IF(H115="X",1,0)</f>
        <v>0</v>
      </c>
    </row>
    <row r="116" spans="2:9" x14ac:dyDescent="0.2">
      <c r="B116" s="32"/>
      <c r="C116" s="33"/>
      <c r="D116" s="33"/>
      <c r="E116" s="34"/>
      <c r="F116" s="28"/>
      <c r="G116" s="43"/>
      <c r="H116" s="28"/>
      <c r="I116" s="43"/>
    </row>
    <row r="117" spans="2:9" ht="16" customHeight="1" x14ac:dyDescent="0.2">
      <c r="B117" s="35" t="s">
        <v>63</v>
      </c>
      <c r="C117" s="35"/>
      <c r="D117" s="35"/>
      <c r="E117" s="35"/>
      <c r="F117" s="28"/>
      <c r="G117" s="42">
        <f t="shared" ref="G117" si="65">+IF(F117="X",1,0)</f>
        <v>0</v>
      </c>
      <c r="H117" s="28" t="s">
        <v>16</v>
      </c>
      <c r="I117" s="42">
        <f t="shared" ref="I117" si="66">+IF(H117="X",1,0)</f>
        <v>1</v>
      </c>
    </row>
    <row r="118" spans="2:9" x14ac:dyDescent="0.2">
      <c r="B118" s="35"/>
      <c r="C118" s="35"/>
      <c r="D118" s="35"/>
      <c r="E118" s="35"/>
      <c r="F118" s="28"/>
      <c r="G118" s="43"/>
      <c r="H118" s="28"/>
      <c r="I118" s="43"/>
    </row>
    <row r="119" spans="2:9" ht="16" customHeight="1" x14ac:dyDescent="0.2">
      <c r="B119" s="35" t="s">
        <v>64</v>
      </c>
      <c r="C119" s="35"/>
      <c r="D119" s="35"/>
      <c r="E119" s="35"/>
      <c r="F119" s="28"/>
      <c r="G119" s="42">
        <f t="shared" ref="G119" si="67">+IF(F119="X",1,0)</f>
        <v>0</v>
      </c>
      <c r="H119" s="28" t="s">
        <v>16</v>
      </c>
      <c r="I119" s="42">
        <f t="shared" ref="I119" si="68">+IF(H119="X",1,0)</f>
        <v>1</v>
      </c>
    </row>
    <row r="120" spans="2:9" x14ac:dyDescent="0.2">
      <c r="B120" s="35"/>
      <c r="C120" s="35"/>
      <c r="D120" s="35"/>
      <c r="E120" s="35"/>
      <c r="F120" s="28"/>
      <c r="G120" s="43"/>
      <c r="H120" s="28"/>
      <c r="I120" s="43"/>
    </row>
    <row r="121" spans="2:9" ht="16" customHeight="1" x14ac:dyDescent="0.2">
      <c r="B121" s="35" t="s">
        <v>65</v>
      </c>
      <c r="C121" s="35"/>
      <c r="D121" s="35"/>
      <c r="E121" s="35"/>
      <c r="F121" s="28"/>
      <c r="G121" s="42">
        <f t="shared" ref="G121" si="69">+IF(F121="X",1,0)</f>
        <v>0</v>
      </c>
      <c r="H121" s="28" t="s">
        <v>16</v>
      </c>
      <c r="I121" s="42">
        <f t="shared" ref="I121" si="70">+IF(H121="X",1,0)</f>
        <v>1</v>
      </c>
    </row>
    <row r="122" spans="2:9" x14ac:dyDescent="0.2">
      <c r="B122" s="35"/>
      <c r="C122" s="35"/>
      <c r="D122" s="35"/>
      <c r="E122" s="35"/>
      <c r="F122" s="28"/>
      <c r="G122" s="43"/>
      <c r="H122" s="28"/>
      <c r="I122" s="43"/>
    </row>
    <row r="123" spans="2:9" ht="21" x14ac:dyDescent="0.25">
      <c r="B123" s="36" t="s">
        <v>2</v>
      </c>
      <c r="C123" s="37"/>
      <c r="D123" s="37"/>
      <c r="E123" s="38"/>
      <c r="F123" s="24">
        <f>+SUM(G111:G122)/6</f>
        <v>0.33333333333333331</v>
      </c>
      <c r="G123" s="25"/>
      <c r="H123" s="24">
        <f>+SUM(I111:I122)/6</f>
        <v>0.66666666666666663</v>
      </c>
    </row>
    <row r="124" spans="2:9" ht="21" x14ac:dyDescent="0.25">
      <c r="B124" s="39" t="s">
        <v>3</v>
      </c>
      <c r="C124" s="40"/>
      <c r="D124" s="40"/>
      <c r="E124" s="41"/>
      <c r="F124" s="22">
        <f>+(F123/1)</f>
        <v>0.33333333333333331</v>
      </c>
      <c r="G124" s="23"/>
      <c r="H124" s="22">
        <f>+(H123/1)</f>
        <v>0.66666666666666663</v>
      </c>
    </row>
  </sheetData>
  <mergeCells count="250">
    <mergeCell ref="B121:E122"/>
    <mergeCell ref="F121:F122"/>
    <mergeCell ref="G121:G122"/>
    <mergeCell ref="H121:H122"/>
    <mergeCell ref="I121:I122"/>
    <mergeCell ref="B123:E123"/>
    <mergeCell ref="B124:E124"/>
    <mergeCell ref="B117:E118"/>
    <mergeCell ref="F117:F118"/>
    <mergeCell ref="G117:G118"/>
    <mergeCell ref="H117:H118"/>
    <mergeCell ref="I117:I118"/>
    <mergeCell ref="B119:E120"/>
    <mergeCell ref="F119:F120"/>
    <mergeCell ref="G119:G120"/>
    <mergeCell ref="H119:H120"/>
    <mergeCell ref="I119:I120"/>
    <mergeCell ref="B113:E114"/>
    <mergeCell ref="F113:F114"/>
    <mergeCell ref="G113:G114"/>
    <mergeCell ref="H113:H114"/>
    <mergeCell ref="I113:I114"/>
    <mergeCell ref="B115:E116"/>
    <mergeCell ref="F115:F116"/>
    <mergeCell ref="G115:G116"/>
    <mergeCell ref="H115:H116"/>
    <mergeCell ref="I115:I116"/>
    <mergeCell ref="B103:E104"/>
    <mergeCell ref="F103:F104"/>
    <mergeCell ref="G103:G104"/>
    <mergeCell ref="H103:H104"/>
    <mergeCell ref="I103:I104"/>
    <mergeCell ref="B109:E110"/>
    <mergeCell ref="F109:F110"/>
    <mergeCell ref="H109:H110"/>
    <mergeCell ref="B111:E112"/>
    <mergeCell ref="F111:F112"/>
    <mergeCell ref="G111:G112"/>
    <mergeCell ref="H111:H112"/>
    <mergeCell ref="I111:I112"/>
    <mergeCell ref="B99:E100"/>
    <mergeCell ref="F99:F100"/>
    <mergeCell ref="G99:G100"/>
    <mergeCell ref="B101:E102"/>
    <mergeCell ref="F101:F102"/>
    <mergeCell ref="G101:G102"/>
    <mergeCell ref="H101:H102"/>
    <mergeCell ref="H99:H100"/>
    <mergeCell ref="I99:I100"/>
    <mergeCell ref="I101:I102"/>
    <mergeCell ref="B95:E96"/>
    <mergeCell ref="F95:F96"/>
    <mergeCell ref="G95:G96"/>
    <mergeCell ref="B97:E98"/>
    <mergeCell ref="F97:F98"/>
    <mergeCell ref="G97:G98"/>
    <mergeCell ref="H97:H98"/>
    <mergeCell ref="H95:H96"/>
    <mergeCell ref="I95:I96"/>
    <mergeCell ref="I97:I98"/>
    <mergeCell ref="B85:E86"/>
    <mergeCell ref="F85:F86"/>
    <mergeCell ref="G85:G86"/>
    <mergeCell ref="I85:I86"/>
    <mergeCell ref="H85:H86"/>
    <mergeCell ref="B91:E92"/>
    <mergeCell ref="B87:E87"/>
    <mergeCell ref="B88:E88"/>
    <mergeCell ref="B93:E94"/>
    <mergeCell ref="F93:F94"/>
    <mergeCell ref="G93:G94"/>
    <mergeCell ref="H93:H94"/>
    <mergeCell ref="I93:I94"/>
    <mergeCell ref="B81:E82"/>
    <mergeCell ref="F81:F82"/>
    <mergeCell ref="G81:G82"/>
    <mergeCell ref="B83:E84"/>
    <mergeCell ref="F83:F84"/>
    <mergeCell ref="G83:G84"/>
    <mergeCell ref="I83:I84"/>
    <mergeCell ref="H83:H84"/>
    <mergeCell ref="I81:I82"/>
    <mergeCell ref="H81:H82"/>
    <mergeCell ref="B77:E78"/>
    <mergeCell ref="F77:F78"/>
    <mergeCell ref="G77:G78"/>
    <mergeCell ref="B79:E80"/>
    <mergeCell ref="F79:F80"/>
    <mergeCell ref="G79:G80"/>
    <mergeCell ref="I79:I80"/>
    <mergeCell ref="H79:H80"/>
    <mergeCell ref="I77:I78"/>
    <mergeCell ref="H77:H78"/>
    <mergeCell ref="B69:E69"/>
    <mergeCell ref="B73:E74"/>
    <mergeCell ref="B70:E70"/>
    <mergeCell ref="F73:F74"/>
    <mergeCell ref="G73:G74"/>
    <mergeCell ref="H73:H74"/>
    <mergeCell ref="I73:I74"/>
    <mergeCell ref="B75:E76"/>
    <mergeCell ref="F75:F76"/>
    <mergeCell ref="G75:G76"/>
    <mergeCell ref="I75:I76"/>
    <mergeCell ref="H75:H76"/>
    <mergeCell ref="B65:E66"/>
    <mergeCell ref="F65:F66"/>
    <mergeCell ref="G65:G66"/>
    <mergeCell ref="B67:E68"/>
    <mergeCell ref="F67:F68"/>
    <mergeCell ref="G67:G68"/>
    <mergeCell ref="I67:I68"/>
    <mergeCell ref="H67:H68"/>
    <mergeCell ref="I65:I66"/>
    <mergeCell ref="H65:H66"/>
    <mergeCell ref="B61:E62"/>
    <mergeCell ref="F61:F62"/>
    <mergeCell ref="G61:G62"/>
    <mergeCell ref="B63:E64"/>
    <mergeCell ref="F63:F64"/>
    <mergeCell ref="G63:G64"/>
    <mergeCell ref="I63:I64"/>
    <mergeCell ref="H63:H64"/>
    <mergeCell ref="I61:I62"/>
    <mergeCell ref="H61:H62"/>
    <mergeCell ref="B57:E58"/>
    <mergeCell ref="F57:F58"/>
    <mergeCell ref="G57:G58"/>
    <mergeCell ref="B59:E60"/>
    <mergeCell ref="F59:F60"/>
    <mergeCell ref="G59:G60"/>
    <mergeCell ref="I59:I60"/>
    <mergeCell ref="H59:H60"/>
    <mergeCell ref="I57:I58"/>
    <mergeCell ref="H57:H58"/>
    <mergeCell ref="B53:E54"/>
    <mergeCell ref="F53:F54"/>
    <mergeCell ref="G53:G54"/>
    <mergeCell ref="B55:E56"/>
    <mergeCell ref="F55:F56"/>
    <mergeCell ref="G55:G56"/>
    <mergeCell ref="I55:I56"/>
    <mergeCell ref="H55:H56"/>
    <mergeCell ref="I53:I54"/>
    <mergeCell ref="H53:H54"/>
    <mergeCell ref="B49:E50"/>
    <mergeCell ref="B45:E45"/>
    <mergeCell ref="B46:E46"/>
    <mergeCell ref="F49:F50"/>
    <mergeCell ref="G49:G50"/>
    <mergeCell ref="H49:H50"/>
    <mergeCell ref="I49:I50"/>
    <mergeCell ref="B51:E52"/>
    <mergeCell ref="F51:F52"/>
    <mergeCell ref="G51:G52"/>
    <mergeCell ref="I51:I52"/>
    <mergeCell ref="H51:H52"/>
    <mergeCell ref="F39:F40"/>
    <mergeCell ref="G39:G40"/>
    <mergeCell ref="I43:I44"/>
    <mergeCell ref="I39:I40"/>
    <mergeCell ref="B43:E44"/>
    <mergeCell ref="F43:F44"/>
    <mergeCell ref="G43:G44"/>
    <mergeCell ref="H41:H42"/>
    <mergeCell ref="G41:G42"/>
    <mergeCell ref="I41:I42"/>
    <mergeCell ref="H43:H44"/>
    <mergeCell ref="H39:H40"/>
    <mergeCell ref="I35:I36"/>
    <mergeCell ref="B37:E38"/>
    <mergeCell ref="F37:F38"/>
    <mergeCell ref="G37:G38"/>
    <mergeCell ref="I37:I38"/>
    <mergeCell ref="H37:H38"/>
    <mergeCell ref="H35:H36"/>
    <mergeCell ref="B35:E36"/>
    <mergeCell ref="F35:F36"/>
    <mergeCell ref="G35:G36"/>
    <mergeCell ref="I27:I28"/>
    <mergeCell ref="B33:E34"/>
    <mergeCell ref="H27:H28"/>
    <mergeCell ref="B29:E29"/>
    <mergeCell ref="B30:E30"/>
    <mergeCell ref="F33:F34"/>
    <mergeCell ref="G33:G34"/>
    <mergeCell ref="H33:H34"/>
    <mergeCell ref="I33:I34"/>
    <mergeCell ref="I21:I22"/>
    <mergeCell ref="H19:H20"/>
    <mergeCell ref="H21:H22"/>
    <mergeCell ref="B23:E24"/>
    <mergeCell ref="F23:F24"/>
    <mergeCell ref="G23:G24"/>
    <mergeCell ref="I23:I24"/>
    <mergeCell ref="B25:E26"/>
    <mergeCell ref="F25:F26"/>
    <mergeCell ref="G25:G26"/>
    <mergeCell ref="I25:I26"/>
    <mergeCell ref="H23:H24"/>
    <mergeCell ref="H25:H26"/>
    <mergeCell ref="I15:I16"/>
    <mergeCell ref="B17:E18"/>
    <mergeCell ref="F17:F18"/>
    <mergeCell ref="G17:G18"/>
    <mergeCell ref="I17:I18"/>
    <mergeCell ref="H15:H16"/>
    <mergeCell ref="H17:H18"/>
    <mergeCell ref="B19:E20"/>
    <mergeCell ref="F19:F20"/>
    <mergeCell ref="G19:G20"/>
    <mergeCell ref="I19:I20"/>
    <mergeCell ref="I9:I10"/>
    <mergeCell ref="H7:H8"/>
    <mergeCell ref="I7:I8"/>
    <mergeCell ref="H9:H10"/>
    <mergeCell ref="B11:E12"/>
    <mergeCell ref="F11:F12"/>
    <mergeCell ref="G11:G12"/>
    <mergeCell ref="I11:I12"/>
    <mergeCell ref="B13:E14"/>
    <mergeCell ref="F13:F14"/>
    <mergeCell ref="G13:G14"/>
    <mergeCell ref="I13:I14"/>
    <mergeCell ref="H11:H12"/>
    <mergeCell ref="H13:H14"/>
    <mergeCell ref="B105:E105"/>
    <mergeCell ref="B106:E106"/>
    <mergeCell ref="F91:F92"/>
    <mergeCell ref="H91:H92"/>
    <mergeCell ref="B41:E42"/>
    <mergeCell ref="F41:F42"/>
    <mergeCell ref="C3:G3"/>
    <mergeCell ref="B7:E8"/>
    <mergeCell ref="D4:G4"/>
    <mergeCell ref="F7:F8"/>
    <mergeCell ref="G7:G8"/>
    <mergeCell ref="B9:E10"/>
    <mergeCell ref="F9:F10"/>
    <mergeCell ref="G9:G10"/>
    <mergeCell ref="B15:E16"/>
    <mergeCell ref="F15:F16"/>
    <mergeCell ref="G15:G16"/>
    <mergeCell ref="B21:E22"/>
    <mergeCell ref="F21:F22"/>
    <mergeCell ref="G21:G22"/>
    <mergeCell ref="B27:E28"/>
    <mergeCell ref="F27:F28"/>
    <mergeCell ref="G27:G28"/>
    <mergeCell ref="B39:E40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1265-6432-CD41-9FEA-388E53535143}">
  <dimension ref="B3:O124"/>
  <sheetViews>
    <sheetView topLeftCell="A99" zoomScale="116" zoomScaleNormal="112" workbookViewId="0">
      <selection activeCell="B7" sqref="B7:H30"/>
    </sheetView>
  </sheetViews>
  <sheetFormatPr baseColWidth="10" defaultRowHeight="16" x14ac:dyDescent="0.2"/>
  <cols>
    <col min="1" max="2" width="10.83203125" style="1"/>
    <col min="3" max="3" width="17.6640625" style="1" customWidth="1"/>
    <col min="4" max="5" width="10.83203125" style="1"/>
    <col min="6" max="6" width="13.33203125" style="1" customWidth="1"/>
    <col min="7" max="7" width="9.33203125" style="1" hidden="1" customWidth="1"/>
    <col min="8" max="8" width="18.5" style="1" customWidth="1"/>
    <col min="9" max="9" width="10" style="1" hidden="1" customWidth="1"/>
    <col min="10" max="10" width="10.83203125" style="1"/>
    <col min="11" max="11" width="10.83203125" style="1" customWidth="1"/>
    <col min="12" max="12" width="7.1640625" style="1" customWidth="1"/>
    <col min="13" max="13" width="6.6640625" style="1" customWidth="1"/>
    <col min="14" max="14" width="8.33203125" style="1" customWidth="1"/>
    <col min="15" max="16384" width="10.83203125" style="1"/>
  </cols>
  <sheetData>
    <row r="3" spans="2:9" ht="24" x14ac:dyDescent="0.3">
      <c r="C3" s="84" t="s">
        <v>4</v>
      </c>
      <c r="D3" s="84"/>
      <c r="E3" s="84"/>
      <c r="F3" s="84"/>
      <c r="G3" s="84"/>
    </row>
    <row r="4" spans="2:9" ht="19" x14ac:dyDescent="0.25">
      <c r="C4" s="14" t="s">
        <v>5</v>
      </c>
      <c r="D4" s="80" t="s">
        <v>14</v>
      </c>
      <c r="E4" s="80"/>
      <c r="F4" s="80"/>
      <c r="G4" s="80"/>
    </row>
    <row r="7" spans="2:9" x14ac:dyDescent="0.2">
      <c r="B7" s="66" t="s">
        <v>18</v>
      </c>
      <c r="C7" s="66"/>
      <c r="D7" s="66"/>
      <c r="E7" s="66"/>
      <c r="F7" s="62" t="s">
        <v>8</v>
      </c>
      <c r="G7" s="64" t="s">
        <v>1</v>
      </c>
      <c r="H7" s="60" t="s">
        <v>7</v>
      </c>
      <c r="I7" s="75" t="s">
        <v>1</v>
      </c>
    </row>
    <row r="8" spans="2:9" x14ac:dyDescent="0.2">
      <c r="B8" s="66"/>
      <c r="C8" s="66"/>
      <c r="D8" s="66"/>
      <c r="E8" s="66"/>
      <c r="F8" s="63"/>
      <c r="G8" s="65"/>
      <c r="H8" s="61"/>
      <c r="I8" s="76"/>
    </row>
    <row r="9" spans="2:9" ht="16" customHeight="1" x14ac:dyDescent="0.2">
      <c r="B9" s="35" t="s">
        <v>24</v>
      </c>
      <c r="C9" s="35"/>
      <c r="D9" s="35"/>
      <c r="E9" s="35"/>
      <c r="F9" s="28" t="s">
        <v>16</v>
      </c>
      <c r="G9" s="42">
        <f>+IF(F9="X",1,0)</f>
        <v>1</v>
      </c>
      <c r="H9" s="28"/>
      <c r="I9" s="42">
        <f>+IF(H9="X",1,0)</f>
        <v>0</v>
      </c>
    </row>
    <row r="10" spans="2:9" x14ac:dyDescent="0.2">
      <c r="B10" s="35"/>
      <c r="C10" s="35"/>
      <c r="D10" s="35"/>
      <c r="E10" s="35"/>
      <c r="F10" s="28"/>
      <c r="G10" s="43"/>
      <c r="H10" s="28"/>
      <c r="I10" s="43"/>
    </row>
    <row r="11" spans="2:9" ht="16" customHeight="1" x14ac:dyDescent="0.2">
      <c r="B11" s="35" t="s">
        <v>25</v>
      </c>
      <c r="C11" s="35"/>
      <c r="D11" s="35"/>
      <c r="E11" s="35"/>
      <c r="F11" s="28"/>
      <c r="G11" s="42">
        <f t="shared" ref="G11" si="0">+IF(F11="X",1,0)</f>
        <v>0</v>
      </c>
      <c r="H11" s="28" t="s">
        <v>16</v>
      </c>
      <c r="I11" s="42">
        <f t="shared" ref="I11" si="1">+IF(H11="X",1,0)</f>
        <v>1</v>
      </c>
    </row>
    <row r="12" spans="2:9" x14ac:dyDescent="0.2">
      <c r="B12" s="35"/>
      <c r="C12" s="35"/>
      <c r="D12" s="35"/>
      <c r="E12" s="35"/>
      <c r="F12" s="28"/>
      <c r="G12" s="43"/>
      <c r="H12" s="28"/>
      <c r="I12" s="43"/>
    </row>
    <row r="13" spans="2:9" ht="16" customHeight="1" x14ac:dyDescent="0.2">
      <c r="B13" s="29" t="s">
        <v>26</v>
      </c>
      <c r="C13" s="30"/>
      <c r="D13" s="30"/>
      <c r="E13" s="31"/>
      <c r="F13" s="28"/>
      <c r="G13" s="42">
        <f t="shared" ref="G13" si="2">+IF(F13="X",1,0)</f>
        <v>0</v>
      </c>
      <c r="H13" s="28" t="s">
        <v>16</v>
      </c>
      <c r="I13" s="42">
        <f t="shared" ref="I13" si="3">+IF(H13="X",1,0)</f>
        <v>1</v>
      </c>
    </row>
    <row r="14" spans="2:9" x14ac:dyDescent="0.2">
      <c r="B14" s="32"/>
      <c r="C14" s="33"/>
      <c r="D14" s="33"/>
      <c r="E14" s="34"/>
      <c r="F14" s="28"/>
      <c r="G14" s="43"/>
      <c r="H14" s="28"/>
      <c r="I14" s="43"/>
    </row>
    <row r="15" spans="2:9" ht="16" customHeight="1" x14ac:dyDescent="0.2">
      <c r="B15" s="35" t="s">
        <v>27</v>
      </c>
      <c r="C15" s="35"/>
      <c r="D15" s="35"/>
      <c r="E15" s="35"/>
      <c r="F15" s="28" t="s">
        <v>16</v>
      </c>
      <c r="G15" s="42">
        <f t="shared" ref="G15" si="4">+IF(F15="X",1,0)</f>
        <v>1</v>
      </c>
      <c r="H15" s="28"/>
      <c r="I15" s="42">
        <f t="shared" ref="I15" si="5">+IF(H15="X",1,0)</f>
        <v>0</v>
      </c>
    </row>
    <row r="16" spans="2:9" x14ac:dyDescent="0.2">
      <c r="B16" s="35"/>
      <c r="C16" s="35"/>
      <c r="D16" s="35"/>
      <c r="E16" s="35"/>
      <c r="F16" s="28"/>
      <c r="G16" s="43"/>
      <c r="H16" s="28"/>
      <c r="I16" s="43"/>
    </row>
    <row r="17" spans="2:9" ht="16" customHeight="1" x14ac:dyDescent="0.2">
      <c r="B17" s="35" t="s">
        <v>28</v>
      </c>
      <c r="C17" s="35"/>
      <c r="D17" s="35"/>
      <c r="E17" s="35"/>
      <c r="F17" s="28"/>
      <c r="G17" s="42">
        <f t="shared" ref="G17" si="6">+IF(F17="X",1,0)</f>
        <v>0</v>
      </c>
      <c r="H17" s="28" t="s">
        <v>16</v>
      </c>
      <c r="I17" s="42">
        <f t="shared" ref="I17" si="7">+IF(H17="X",1,0)</f>
        <v>1</v>
      </c>
    </row>
    <row r="18" spans="2:9" x14ac:dyDescent="0.2">
      <c r="B18" s="35"/>
      <c r="C18" s="35"/>
      <c r="D18" s="35"/>
      <c r="E18" s="35"/>
      <c r="F18" s="28"/>
      <c r="G18" s="43"/>
      <c r="H18" s="28"/>
      <c r="I18" s="43"/>
    </row>
    <row r="19" spans="2:9" ht="16" customHeight="1" x14ac:dyDescent="0.2">
      <c r="B19" s="35" t="s">
        <v>29</v>
      </c>
      <c r="C19" s="35"/>
      <c r="D19" s="35"/>
      <c r="E19" s="35"/>
      <c r="F19" s="28"/>
      <c r="G19" s="42">
        <f t="shared" ref="G19" si="8">+IF(F19="X",1,0)</f>
        <v>0</v>
      </c>
      <c r="H19" s="28" t="s">
        <v>16</v>
      </c>
      <c r="I19" s="42">
        <f t="shared" ref="I19" si="9">+IF(H19="X",1,0)</f>
        <v>1</v>
      </c>
    </row>
    <row r="20" spans="2:9" x14ac:dyDescent="0.2">
      <c r="B20" s="35"/>
      <c r="C20" s="35"/>
      <c r="D20" s="35"/>
      <c r="E20" s="35"/>
      <c r="F20" s="28"/>
      <c r="G20" s="43"/>
      <c r="H20" s="28"/>
      <c r="I20" s="43"/>
    </row>
    <row r="21" spans="2:9" ht="16" customHeight="1" x14ac:dyDescent="0.2">
      <c r="B21" s="35" t="s">
        <v>30</v>
      </c>
      <c r="C21" s="35"/>
      <c r="D21" s="35"/>
      <c r="E21" s="35"/>
      <c r="F21" s="28" t="s">
        <v>16</v>
      </c>
      <c r="G21" s="42">
        <f t="shared" ref="G21" si="10">+IF(F21="X",1,0)</f>
        <v>1</v>
      </c>
      <c r="H21" s="28"/>
      <c r="I21" s="42">
        <f t="shared" ref="I21" si="11">+IF(H21="X",1,0)</f>
        <v>0</v>
      </c>
    </row>
    <row r="22" spans="2:9" x14ac:dyDescent="0.2">
      <c r="B22" s="35"/>
      <c r="C22" s="35"/>
      <c r="D22" s="35"/>
      <c r="E22" s="35"/>
      <c r="F22" s="28"/>
      <c r="G22" s="43"/>
      <c r="H22" s="28"/>
      <c r="I22" s="43"/>
    </row>
    <row r="23" spans="2:9" ht="16" customHeight="1" x14ac:dyDescent="0.2">
      <c r="B23" s="35" t="s">
        <v>31</v>
      </c>
      <c r="C23" s="35"/>
      <c r="D23" s="35"/>
      <c r="E23" s="35"/>
      <c r="F23" s="28" t="s">
        <v>16</v>
      </c>
      <c r="G23" s="42">
        <f t="shared" ref="G23" si="12">+IF(F23="X",1,0)</f>
        <v>1</v>
      </c>
      <c r="H23" s="28"/>
      <c r="I23" s="42">
        <f t="shared" ref="I23" si="13">+IF(H23="X",1,0)</f>
        <v>0</v>
      </c>
    </row>
    <row r="24" spans="2:9" x14ac:dyDescent="0.2">
      <c r="B24" s="35"/>
      <c r="C24" s="35"/>
      <c r="D24" s="35"/>
      <c r="E24" s="35"/>
      <c r="F24" s="28"/>
      <c r="G24" s="43"/>
      <c r="H24" s="28"/>
      <c r="I24" s="43"/>
    </row>
    <row r="25" spans="2:9" ht="16" customHeight="1" x14ac:dyDescent="0.2">
      <c r="B25" s="35" t="s">
        <v>32</v>
      </c>
      <c r="C25" s="35"/>
      <c r="D25" s="35"/>
      <c r="E25" s="35"/>
      <c r="F25" s="42"/>
      <c r="G25" s="42">
        <f t="shared" ref="G25" si="14">+IF(F25="X",1,0)</f>
        <v>0</v>
      </c>
      <c r="H25" s="42" t="s">
        <v>16</v>
      </c>
      <c r="I25" s="42">
        <f t="shared" ref="I25" si="15">+IF(H25="X",1,0)</f>
        <v>1</v>
      </c>
    </row>
    <row r="26" spans="2:9" x14ac:dyDescent="0.2">
      <c r="B26" s="35"/>
      <c r="C26" s="35"/>
      <c r="D26" s="35"/>
      <c r="E26" s="35"/>
      <c r="F26" s="43"/>
      <c r="G26" s="43"/>
      <c r="H26" s="43"/>
      <c r="I26" s="43"/>
    </row>
    <row r="27" spans="2:9" ht="16" customHeight="1" x14ac:dyDescent="0.2">
      <c r="B27" s="35" t="s">
        <v>33</v>
      </c>
      <c r="C27" s="35"/>
      <c r="D27" s="35"/>
      <c r="E27" s="35"/>
      <c r="F27" s="28" t="s">
        <v>16</v>
      </c>
      <c r="G27" s="42">
        <f t="shared" ref="G27" si="16">+IF(F27="X",1,0)</f>
        <v>1</v>
      </c>
      <c r="H27" s="28"/>
      <c r="I27" s="42">
        <f t="shared" ref="I27" si="17">+IF(H27="X",1,0)</f>
        <v>0</v>
      </c>
    </row>
    <row r="28" spans="2:9" x14ac:dyDescent="0.2">
      <c r="B28" s="35"/>
      <c r="C28" s="35"/>
      <c r="D28" s="35"/>
      <c r="E28" s="35"/>
      <c r="F28" s="28"/>
      <c r="G28" s="43"/>
      <c r="H28" s="28"/>
      <c r="I28" s="43"/>
    </row>
    <row r="29" spans="2:9" ht="21" x14ac:dyDescent="0.25">
      <c r="B29" s="36" t="s">
        <v>2</v>
      </c>
      <c r="C29" s="37"/>
      <c r="D29" s="37"/>
      <c r="E29" s="38"/>
      <c r="F29" s="24">
        <f>+SUM(G9:G28)/10</f>
        <v>0.5</v>
      </c>
      <c r="G29" s="26"/>
      <c r="H29" s="24">
        <f>+SUM(I9:I28)/10</f>
        <v>0.5</v>
      </c>
    </row>
    <row r="30" spans="2:9" ht="21" x14ac:dyDescent="0.25">
      <c r="B30" s="39" t="s">
        <v>3</v>
      </c>
      <c r="C30" s="40"/>
      <c r="D30" s="40"/>
      <c r="E30" s="41"/>
      <c r="F30" s="22">
        <f>+(F29/1)</f>
        <v>0.5</v>
      </c>
      <c r="G30" s="27"/>
      <c r="H30" s="22">
        <f>+(H29/1)</f>
        <v>0.5</v>
      </c>
    </row>
    <row r="33" spans="2:11" x14ac:dyDescent="0.2">
      <c r="B33" s="66" t="s">
        <v>19</v>
      </c>
      <c r="C33" s="66"/>
      <c r="D33" s="66"/>
      <c r="E33" s="66"/>
      <c r="F33" s="62" t="s">
        <v>8</v>
      </c>
      <c r="G33" s="64" t="s">
        <v>1</v>
      </c>
      <c r="H33" s="60" t="s">
        <v>7</v>
      </c>
      <c r="I33" s="75" t="s">
        <v>1</v>
      </c>
    </row>
    <row r="34" spans="2:11" x14ac:dyDescent="0.2">
      <c r="B34" s="66"/>
      <c r="C34" s="66"/>
      <c r="D34" s="66"/>
      <c r="E34" s="66"/>
      <c r="F34" s="63"/>
      <c r="G34" s="65"/>
      <c r="H34" s="61"/>
      <c r="I34" s="76"/>
    </row>
    <row r="35" spans="2:11" ht="16" customHeight="1" x14ac:dyDescent="0.2">
      <c r="B35" s="35" t="s">
        <v>34</v>
      </c>
      <c r="C35" s="35"/>
      <c r="D35" s="35"/>
      <c r="E35" s="35"/>
      <c r="F35" s="28" t="s">
        <v>16</v>
      </c>
      <c r="G35" s="42">
        <f>+IF(F35="X",1,0)</f>
        <v>1</v>
      </c>
      <c r="H35" s="28"/>
      <c r="I35" s="42">
        <f>+IF(H35="X",1,0)</f>
        <v>0</v>
      </c>
      <c r="J35" s="1" t="s">
        <v>23</v>
      </c>
    </row>
    <row r="36" spans="2:11" x14ac:dyDescent="0.2">
      <c r="B36" s="35"/>
      <c r="C36" s="35"/>
      <c r="D36" s="35"/>
      <c r="E36" s="35"/>
      <c r="F36" s="28"/>
      <c r="G36" s="43"/>
      <c r="H36" s="28"/>
      <c r="I36" s="43"/>
    </row>
    <row r="37" spans="2:11" ht="16" customHeight="1" x14ac:dyDescent="0.2">
      <c r="B37" s="35" t="s">
        <v>35</v>
      </c>
      <c r="C37" s="35"/>
      <c r="D37" s="35"/>
      <c r="E37" s="35"/>
      <c r="F37" s="28"/>
      <c r="G37" s="42">
        <f t="shared" ref="G37" si="18">+IF(F37="X",1,0)</f>
        <v>0</v>
      </c>
      <c r="H37" s="28" t="s">
        <v>16</v>
      </c>
      <c r="I37" s="42">
        <f t="shared" ref="I37" si="19">+IF(H37="X",1,0)</f>
        <v>1</v>
      </c>
    </row>
    <row r="38" spans="2:11" x14ac:dyDescent="0.2">
      <c r="B38" s="35"/>
      <c r="C38" s="35"/>
      <c r="D38" s="35"/>
      <c r="E38" s="35"/>
      <c r="F38" s="28"/>
      <c r="G38" s="43"/>
      <c r="H38" s="28"/>
      <c r="I38" s="43"/>
    </row>
    <row r="39" spans="2:11" ht="16" customHeight="1" x14ac:dyDescent="0.2">
      <c r="B39" s="29" t="s">
        <v>37</v>
      </c>
      <c r="C39" s="30"/>
      <c r="D39" s="30"/>
      <c r="E39" s="31"/>
      <c r="F39" s="28"/>
      <c r="G39" s="42">
        <f t="shared" ref="G39" si="20">+IF(F39="X",1,0)</f>
        <v>0</v>
      </c>
      <c r="H39" s="28" t="s">
        <v>16</v>
      </c>
      <c r="I39" s="42">
        <f t="shared" ref="I39" si="21">+IF(H39="X",1,0)</f>
        <v>1</v>
      </c>
    </row>
    <row r="40" spans="2:11" x14ac:dyDescent="0.2">
      <c r="B40" s="32"/>
      <c r="C40" s="33"/>
      <c r="D40" s="33"/>
      <c r="E40" s="34"/>
      <c r="F40" s="28"/>
      <c r="G40" s="43"/>
      <c r="H40" s="28"/>
      <c r="I40" s="43"/>
    </row>
    <row r="41" spans="2:11" ht="16" customHeight="1" x14ac:dyDescent="0.2">
      <c r="B41" s="35" t="s">
        <v>36</v>
      </c>
      <c r="C41" s="35"/>
      <c r="D41" s="35"/>
      <c r="E41" s="35"/>
      <c r="F41" s="28" t="s">
        <v>16</v>
      </c>
      <c r="G41" s="42">
        <f t="shared" ref="G41:G43" si="22">+IF(F41="X",1,0)</f>
        <v>1</v>
      </c>
      <c r="H41" s="28"/>
      <c r="I41" s="42">
        <f t="shared" ref="I41:I43" si="23">+IF(H41="X",1,0)</f>
        <v>0</v>
      </c>
    </row>
    <row r="42" spans="2:11" x14ac:dyDescent="0.2">
      <c r="B42" s="35"/>
      <c r="C42" s="35"/>
      <c r="D42" s="35"/>
      <c r="E42" s="35"/>
      <c r="F42" s="28"/>
      <c r="G42" s="43"/>
      <c r="H42" s="28"/>
      <c r="I42" s="43"/>
    </row>
    <row r="43" spans="2:11" ht="16" customHeight="1" x14ac:dyDescent="0.2">
      <c r="B43" s="35" t="s">
        <v>38</v>
      </c>
      <c r="C43" s="35"/>
      <c r="D43" s="35"/>
      <c r="E43" s="35"/>
      <c r="F43" s="28" t="s">
        <v>16</v>
      </c>
      <c r="G43" s="42">
        <f t="shared" si="22"/>
        <v>1</v>
      </c>
      <c r="H43" s="28"/>
      <c r="I43" s="42">
        <f t="shared" si="23"/>
        <v>0</v>
      </c>
    </row>
    <row r="44" spans="2:11" x14ac:dyDescent="0.2">
      <c r="B44" s="35"/>
      <c r="C44" s="35"/>
      <c r="D44" s="35"/>
      <c r="E44" s="35"/>
      <c r="F44" s="28"/>
      <c r="G44" s="43"/>
      <c r="H44" s="28"/>
      <c r="I44" s="43"/>
    </row>
    <row r="45" spans="2:11" ht="21" x14ac:dyDescent="0.25">
      <c r="B45" s="36" t="s">
        <v>2</v>
      </c>
      <c r="C45" s="37"/>
      <c r="D45" s="37"/>
      <c r="E45" s="38"/>
      <c r="F45" s="24">
        <f>+SUM(G35:G44)/5</f>
        <v>0.6</v>
      </c>
      <c r="G45" s="25"/>
      <c r="H45" s="24">
        <f>+SUM(I35:I44)/5</f>
        <v>0.4</v>
      </c>
    </row>
    <row r="46" spans="2:11" ht="21" x14ac:dyDescent="0.25">
      <c r="B46" s="39" t="s">
        <v>3</v>
      </c>
      <c r="C46" s="40"/>
      <c r="D46" s="40"/>
      <c r="E46" s="41"/>
      <c r="F46" s="22">
        <f>+(F45/1)</f>
        <v>0.6</v>
      </c>
      <c r="G46" s="23"/>
      <c r="H46" s="22">
        <f>+(H45/1)</f>
        <v>0.4</v>
      </c>
    </row>
    <row r="47" spans="2:11" x14ac:dyDescent="0.2">
      <c r="B47" s="3"/>
      <c r="C47" s="3"/>
      <c r="D47" s="3"/>
      <c r="E47" s="3"/>
      <c r="F47" s="6"/>
      <c r="G47" s="6"/>
      <c r="H47" s="6"/>
      <c r="I47" s="6"/>
      <c r="J47" s="6"/>
      <c r="K47" s="6"/>
    </row>
    <row r="48" spans="2:11" x14ac:dyDescent="0.2">
      <c r="B48" s="3"/>
      <c r="C48" s="3"/>
      <c r="D48" s="3"/>
      <c r="E48" s="3"/>
      <c r="F48" s="6"/>
      <c r="G48" s="6"/>
      <c r="H48" s="6"/>
      <c r="I48" s="6"/>
    </row>
    <row r="49" spans="2:9" x14ac:dyDescent="0.2">
      <c r="B49" s="66" t="s">
        <v>20</v>
      </c>
      <c r="C49" s="66"/>
      <c r="D49" s="66"/>
      <c r="E49" s="66"/>
      <c r="F49" s="62" t="s">
        <v>8</v>
      </c>
      <c r="G49" s="64" t="s">
        <v>1</v>
      </c>
      <c r="H49" s="60" t="s">
        <v>7</v>
      </c>
      <c r="I49" s="75" t="s">
        <v>1</v>
      </c>
    </row>
    <row r="50" spans="2:9" x14ac:dyDescent="0.2">
      <c r="B50" s="66"/>
      <c r="C50" s="66"/>
      <c r="D50" s="66"/>
      <c r="E50" s="66"/>
      <c r="F50" s="63"/>
      <c r="G50" s="65"/>
      <c r="H50" s="61"/>
      <c r="I50" s="76"/>
    </row>
    <row r="51" spans="2:9" ht="16" customHeight="1" x14ac:dyDescent="0.2">
      <c r="B51" s="35" t="s">
        <v>39</v>
      </c>
      <c r="C51" s="35"/>
      <c r="D51" s="35"/>
      <c r="E51" s="35"/>
      <c r="F51" s="28" t="s">
        <v>16</v>
      </c>
      <c r="G51" s="42">
        <f>+IF(F51="X",1,0)</f>
        <v>1</v>
      </c>
      <c r="H51" s="28"/>
      <c r="I51" s="42">
        <f>+IF(H51="X",1,0)</f>
        <v>0</v>
      </c>
    </row>
    <row r="52" spans="2:9" x14ac:dyDescent="0.2">
      <c r="B52" s="35"/>
      <c r="C52" s="35"/>
      <c r="D52" s="35"/>
      <c r="E52" s="35"/>
      <c r="F52" s="28"/>
      <c r="G52" s="43"/>
      <c r="H52" s="28"/>
      <c r="I52" s="43"/>
    </row>
    <row r="53" spans="2:9" ht="16" customHeight="1" x14ac:dyDescent="0.2">
      <c r="B53" s="35" t="s">
        <v>40</v>
      </c>
      <c r="C53" s="35"/>
      <c r="D53" s="35"/>
      <c r="E53" s="35"/>
      <c r="F53" s="28" t="s">
        <v>16</v>
      </c>
      <c r="G53" s="42">
        <f t="shared" ref="G53" si="24">+IF(F53="X",1,0)</f>
        <v>1</v>
      </c>
      <c r="H53" s="28"/>
      <c r="I53" s="42">
        <f t="shared" ref="I53" si="25">+IF(H53="X",1,0)</f>
        <v>0</v>
      </c>
    </row>
    <row r="54" spans="2:9" x14ac:dyDescent="0.2">
      <c r="B54" s="35"/>
      <c r="C54" s="35"/>
      <c r="D54" s="35"/>
      <c r="E54" s="35"/>
      <c r="F54" s="28"/>
      <c r="G54" s="43"/>
      <c r="H54" s="28"/>
      <c r="I54" s="43"/>
    </row>
    <row r="55" spans="2:9" ht="16" customHeight="1" x14ac:dyDescent="0.2">
      <c r="B55" s="29" t="s">
        <v>41</v>
      </c>
      <c r="C55" s="30"/>
      <c r="D55" s="30"/>
      <c r="E55" s="31"/>
      <c r="F55" s="28" t="s">
        <v>16</v>
      </c>
      <c r="G55" s="42">
        <f t="shared" ref="G55" si="26">+IF(F55="X",1,0)</f>
        <v>1</v>
      </c>
      <c r="H55" s="28"/>
      <c r="I55" s="42">
        <f t="shared" ref="I55" si="27">+IF(H55="X",1,0)</f>
        <v>0</v>
      </c>
    </row>
    <row r="56" spans="2:9" x14ac:dyDescent="0.2">
      <c r="B56" s="32"/>
      <c r="C56" s="33"/>
      <c r="D56" s="33"/>
      <c r="E56" s="34"/>
      <c r="F56" s="28"/>
      <c r="G56" s="43"/>
      <c r="H56" s="28"/>
      <c r="I56" s="43"/>
    </row>
    <row r="57" spans="2:9" ht="16" customHeight="1" x14ac:dyDescent="0.2">
      <c r="B57" s="35" t="s">
        <v>42</v>
      </c>
      <c r="C57" s="35"/>
      <c r="D57" s="35"/>
      <c r="E57" s="35"/>
      <c r="F57" s="28" t="s">
        <v>16</v>
      </c>
      <c r="G57" s="42">
        <f t="shared" ref="G57" si="28">+IF(F57="X",1,0)</f>
        <v>1</v>
      </c>
      <c r="H57" s="28"/>
      <c r="I57" s="42">
        <f t="shared" ref="I57" si="29">+IF(H57="X",1,0)</f>
        <v>0</v>
      </c>
    </row>
    <row r="58" spans="2:9" x14ac:dyDescent="0.2">
      <c r="B58" s="35"/>
      <c r="C58" s="35"/>
      <c r="D58" s="35"/>
      <c r="E58" s="35"/>
      <c r="F58" s="28"/>
      <c r="G58" s="43"/>
      <c r="H58" s="28"/>
      <c r="I58" s="43"/>
    </row>
    <row r="59" spans="2:9" ht="16" customHeight="1" x14ac:dyDescent="0.2">
      <c r="B59" s="35" t="s">
        <v>43</v>
      </c>
      <c r="C59" s="35"/>
      <c r="D59" s="35"/>
      <c r="E59" s="35"/>
      <c r="F59" s="28" t="s">
        <v>16</v>
      </c>
      <c r="G59" s="42">
        <f t="shared" ref="G59" si="30">+IF(F59="X",1,0)</f>
        <v>1</v>
      </c>
      <c r="H59" s="28"/>
      <c r="I59" s="42">
        <f t="shared" ref="I59" si="31">+IF(H59="X",1,0)</f>
        <v>0</v>
      </c>
    </row>
    <row r="60" spans="2:9" x14ac:dyDescent="0.2">
      <c r="B60" s="35"/>
      <c r="C60" s="35"/>
      <c r="D60" s="35"/>
      <c r="E60" s="35"/>
      <c r="F60" s="28"/>
      <c r="G60" s="43"/>
      <c r="H60" s="28"/>
      <c r="I60" s="43"/>
    </row>
    <row r="61" spans="2:9" ht="16" customHeight="1" x14ac:dyDescent="0.2">
      <c r="B61" s="29" t="s">
        <v>44</v>
      </c>
      <c r="C61" s="30"/>
      <c r="D61" s="30"/>
      <c r="E61" s="31"/>
      <c r="F61" s="42" t="s">
        <v>16</v>
      </c>
      <c r="G61" s="42">
        <f t="shared" ref="G61" si="32">+IF(F61="X",1,0)</f>
        <v>1</v>
      </c>
      <c r="H61" s="42"/>
      <c r="I61" s="42">
        <f t="shared" ref="I61" si="33">+IF(H61="X",1,0)</f>
        <v>0</v>
      </c>
    </row>
    <row r="62" spans="2:9" x14ac:dyDescent="0.2">
      <c r="B62" s="32"/>
      <c r="C62" s="33"/>
      <c r="D62" s="33"/>
      <c r="E62" s="34"/>
      <c r="F62" s="43"/>
      <c r="G62" s="43"/>
      <c r="H62" s="43"/>
      <c r="I62" s="43"/>
    </row>
    <row r="63" spans="2:9" ht="16" customHeight="1" x14ac:dyDescent="0.2">
      <c r="B63" s="29" t="s">
        <v>45</v>
      </c>
      <c r="C63" s="30"/>
      <c r="D63" s="30"/>
      <c r="E63" s="31"/>
      <c r="F63" s="42" t="s">
        <v>16</v>
      </c>
      <c r="G63" s="42">
        <f t="shared" ref="G63" si="34">+IF(F63="X",1,0)</f>
        <v>1</v>
      </c>
      <c r="H63" s="42"/>
      <c r="I63" s="42">
        <f t="shared" ref="I63" si="35">+IF(H63="X",1,0)</f>
        <v>0</v>
      </c>
    </row>
    <row r="64" spans="2:9" x14ac:dyDescent="0.2">
      <c r="B64" s="32"/>
      <c r="C64" s="33"/>
      <c r="D64" s="33"/>
      <c r="E64" s="34"/>
      <c r="F64" s="43"/>
      <c r="G64" s="43"/>
      <c r="H64" s="43"/>
      <c r="I64" s="43"/>
    </row>
    <row r="65" spans="2:15" ht="16" customHeight="1" x14ac:dyDescent="0.2">
      <c r="B65" s="29" t="s">
        <v>46</v>
      </c>
      <c r="C65" s="30"/>
      <c r="D65" s="30"/>
      <c r="E65" s="31"/>
      <c r="F65" s="42" t="s">
        <v>16</v>
      </c>
      <c r="G65" s="42">
        <f t="shared" ref="G65" si="36">+IF(F65="X",1,0)</f>
        <v>1</v>
      </c>
      <c r="H65" s="42"/>
      <c r="I65" s="42">
        <f t="shared" ref="I65" si="37">+IF(H65="X",1,0)</f>
        <v>0</v>
      </c>
    </row>
    <row r="66" spans="2:15" x14ac:dyDescent="0.2">
      <c r="B66" s="32"/>
      <c r="C66" s="33"/>
      <c r="D66" s="33"/>
      <c r="E66" s="34"/>
      <c r="F66" s="43"/>
      <c r="G66" s="43"/>
      <c r="H66" s="43"/>
      <c r="I66" s="43"/>
    </row>
    <row r="67" spans="2:15" ht="16" customHeight="1" x14ac:dyDescent="0.2">
      <c r="B67" s="35" t="s">
        <v>47</v>
      </c>
      <c r="C67" s="35"/>
      <c r="D67" s="35"/>
      <c r="E67" s="35"/>
      <c r="F67" s="28" t="s">
        <v>16</v>
      </c>
      <c r="G67" s="42">
        <f t="shared" ref="G67" si="38">+IF(F67="X",1,0)</f>
        <v>1</v>
      </c>
      <c r="H67" s="28"/>
      <c r="I67" s="42">
        <f t="shared" ref="I67" si="39">+IF(H67="X",1,0)</f>
        <v>0</v>
      </c>
    </row>
    <row r="68" spans="2:15" x14ac:dyDescent="0.2">
      <c r="B68" s="35"/>
      <c r="C68" s="35"/>
      <c r="D68" s="35"/>
      <c r="E68" s="35"/>
      <c r="F68" s="28"/>
      <c r="G68" s="43"/>
      <c r="H68" s="28"/>
      <c r="I68" s="43"/>
    </row>
    <row r="69" spans="2:15" ht="21" x14ac:dyDescent="0.25">
      <c r="B69" s="36" t="s">
        <v>2</v>
      </c>
      <c r="C69" s="37"/>
      <c r="D69" s="37"/>
      <c r="E69" s="38"/>
      <c r="F69" s="24">
        <f>+SUM(G51:G68)/9</f>
        <v>1</v>
      </c>
      <c r="G69" s="25"/>
      <c r="H69" s="24">
        <f>+SUM(I51:I68)/9</f>
        <v>0</v>
      </c>
    </row>
    <row r="70" spans="2:15" ht="21" customHeight="1" x14ac:dyDescent="0.25">
      <c r="B70" s="39" t="s">
        <v>3</v>
      </c>
      <c r="C70" s="40"/>
      <c r="D70" s="40"/>
      <c r="E70" s="41"/>
      <c r="F70" s="22">
        <f>+(F69/1)</f>
        <v>1</v>
      </c>
      <c r="G70" s="23"/>
      <c r="H70" s="22">
        <f>+(H69/1)</f>
        <v>0</v>
      </c>
    </row>
    <row r="71" spans="2:15" ht="16" customHeight="1" x14ac:dyDescent="0.2">
      <c r="F71" s="4"/>
      <c r="G71" s="4"/>
      <c r="H71" s="4"/>
      <c r="I71" s="5"/>
      <c r="L71" s="4"/>
      <c r="M71" s="4"/>
      <c r="N71" s="4"/>
      <c r="O71" s="5"/>
    </row>
    <row r="72" spans="2:15" x14ac:dyDescent="0.2">
      <c r="B72" s="3"/>
      <c r="C72" s="3"/>
      <c r="D72" s="3"/>
      <c r="E72" s="3"/>
      <c r="F72" s="6"/>
      <c r="G72" s="6"/>
      <c r="H72" s="6"/>
      <c r="I72" s="6"/>
    </row>
    <row r="73" spans="2:15" ht="16" customHeight="1" x14ac:dyDescent="0.2">
      <c r="B73" s="66" t="s">
        <v>21</v>
      </c>
      <c r="C73" s="66"/>
      <c r="D73" s="66"/>
      <c r="E73" s="66"/>
      <c r="F73" s="62" t="s">
        <v>8</v>
      </c>
      <c r="G73" s="64" t="s">
        <v>1</v>
      </c>
      <c r="H73" s="60" t="s">
        <v>7</v>
      </c>
      <c r="I73" s="75" t="s">
        <v>1</v>
      </c>
    </row>
    <row r="74" spans="2:15" x14ac:dyDescent="0.2">
      <c r="B74" s="66"/>
      <c r="C74" s="66"/>
      <c r="D74" s="66"/>
      <c r="E74" s="66"/>
      <c r="F74" s="63"/>
      <c r="G74" s="65"/>
      <c r="H74" s="61"/>
      <c r="I74" s="76"/>
    </row>
    <row r="75" spans="2:15" ht="16" customHeight="1" x14ac:dyDescent="0.2">
      <c r="B75" s="35" t="s">
        <v>48</v>
      </c>
      <c r="C75" s="35"/>
      <c r="D75" s="35"/>
      <c r="E75" s="35"/>
      <c r="F75" s="28" t="s">
        <v>16</v>
      </c>
      <c r="G75" s="42">
        <f>+IF(F75="X",1,0)</f>
        <v>1</v>
      </c>
      <c r="H75" s="28"/>
      <c r="I75" s="42">
        <f>+IF(H75="X",1,0)</f>
        <v>0</v>
      </c>
    </row>
    <row r="76" spans="2:15" x14ac:dyDescent="0.2">
      <c r="B76" s="35"/>
      <c r="C76" s="35"/>
      <c r="D76" s="35"/>
      <c r="E76" s="35"/>
      <c r="F76" s="28"/>
      <c r="G76" s="43"/>
      <c r="H76" s="28"/>
      <c r="I76" s="43"/>
    </row>
    <row r="77" spans="2:15" ht="16" customHeight="1" x14ac:dyDescent="0.2">
      <c r="B77" s="35" t="s">
        <v>9</v>
      </c>
      <c r="C77" s="35"/>
      <c r="D77" s="35"/>
      <c r="E77" s="35"/>
      <c r="F77" s="28" t="s">
        <v>16</v>
      </c>
      <c r="G77" s="42">
        <f t="shared" ref="G77" si="40">+IF(F77="X",1,0)</f>
        <v>1</v>
      </c>
      <c r="H77" s="28"/>
      <c r="I77" s="42">
        <f t="shared" ref="I77" si="41">+IF(H77="X",1,0)</f>
        <v>0</v>
      </c>
    </row>
    <row r="78" spans="2:15" x14ac:dyDescent="0.2">
      <c r="B78" s="35"/>
      <c r="C78" s="35"/>
      <c r="D78" s="35"/>
      <c r="E78" s="35"/>
      <c r="F78" s="28"/>
      <c r="G78" s="43"/>
      <c r="H78" s="28"/>
      <c r="I78" s="43"/>
    </row>
    <row r="79" spans="2:15" ht="16" customHeight="1" x14ac:dyDescent="0.2">
      <c r="B79" s="29" t="s">
        <v>49</v>
      </c>
      <c r="C79" s="30"/>
      <c r="D79" s="30"/>
      <c r="E79" s="31"/>
      <c r="F79" s="28" t="s">
        <v>16</v>
      </c>
      <c r="G79" s="42">
        <f t="shared" ref="G79" si="42">+IF(F79="X",1,0)</f>
        <v>1</v>
      </c>
      <c r="H79" s="28"/>
      <c r="I79" s="42">
        <f t="shared" ref="I79" si="43">+IF(H79="X",1,0)</f>
        <v>0</v>
      </c>
    </row>
    <row r="80" spans="2:15" x14ac:dyDescent="0.2">
      <c r="B80" s="32"/>
      <c r="C80" s="33"/>
      <c r="D80" s="33"/>
      <c r="E80" s="34"/>
      <c r="F80" s="28"/>
      <c r="G80" s="43"/>
      <c r="H80" s="28"/>
      <c r="I80" s="43"/>
    </row>
    <row r="81" spans="2:11" ht="16" customHeight="1" x14ac:dyDescent="0.2">
      <c r="B81" s="35" t="s">
        <v>50</v>
      </c>
      <c r="C81" s="35"/>
      <c r="D81" s="35"/>
      <c r="E81" s="35"/>
      <c r="F81" s="28" t="s">
        <v>16</v>
      </c>
      <c r="G81" s="42">
        <f t="shared" ref="G81" si="44">+IF(F81="X",1,0)</f>
        <v>1</v>
      </c>
      <c r="H81" s="28"/>
      <c r="I81" s="42">
        <f t="shared" ref="I81" si="45">+IF(H81="X",1,0)</f>
        <v>0</v>
      </c>
    </row>
    <row r="82" spans="2:11" x14ac:dyDescent="0.2">
      <c r="B82" s="35"/>
      <c r="C82" s="35"/>
      <c r="D82" s="35"/>
      <c r="E82" s="35"/>
      <c r="F82" s="28"/>
      <c r="G82" s="43"/>
      <c r="H82" s="28"/>
      <c r="I82" s="43"/>
    </row>
    <row r="83" spans="2:11" ht="16" customHeight="1" x14ac:dyDescent="0.2">
      <c r="B83" s="35" t="s">
        <v>51</v>
      </c>
      <c r="C83" s="35"/>
      <c r="D83" s="35"/>
      <c r="E83" s="35"/>
      <c r="F83" s="28"/>
      <c r="G83" s="42">
        <f t="shared" ref="G83:G85" si="46">+IF(F83="X",1,0)</f>
        <v>0</v>
      </c>
      <c r="H83" s="28" t="s">
        <v>16</v>
      </c>
      <c r="I83" s="42">
        <f t="shared" ref="I83" si="47">+IF(H83="X",1,0)</f>
        <v>1</v>
      </c>
    </row>
    <row r="84" spans="2:11" x14ac:dyDescent="0.2">
      <c r="B84" s="35"/>
      <c r="C84" s="35"/>
      <c r="D84" s="35"/>
      <c r="E84" s="35"/>
      <c r="F84" s="28"/>
      <c r="G84" s="43"/>
      <c r="H84" s="28"/>
      <c r="I84" s="43"/>
    </row>
    <row r="85" spans="2:11" ht="16" customHeight="1" x14ac:dyDescent="0.2">
      <c r="B85" s="35" t="s">
        <v>52</v>
      </c>
      <c r="C85" s="35"/>
      <c r="D85" s="35"/>
      <c r="E85" s="35"/>
      <c r="F85" s="28"/>
      <c r="G85" s="42">
        <f t="shared" si="46"/>
        <v>0</v>
      </c>
      <c r="H85" s="28" t="s">
        <v>16</v>
      </c>
      <c r="I85" s="42">
        <f t="shared" ref="I85" si="48">+IF(H85="X",1,0)</f>
        <v>1</v>
      </c>
    </row>
    <row r="86" spans="2:11" x14ac:dyDescent="0.2">
      <c r="B86" s="35"/>
      <c r="C86" s="35"/>
      <c r="D86" s="35"/>
      <c r="E86" s="35"/>
      <c r="F86" s="28"/>
      <c r="G86" s="43"/>
      <c r="H86" s="28"/>
      <c r="I86" s="43"/>
    </row>
    <row r="87" spans="2:11" ht="21" x14ac:dyDescent="0.25">
      <c r="B87" s="36" t="s">
        <v>2</v>
      </c>
      <c r="C87" s="37"/>
      <c r="D87" s="37"/>
      <c r="E87" s="38"/>
      <c r="F87" s="24">
        <f>+SUM(G75:G86)/6</f>
        <v>0.66666666666666663</v>
      </c>
      <c r="G87" s="25"/>
      <c r="H87" s="24">
        <f>+SUM(I75:I86)/6</f>
        <v>0.33333333333333331</v>
      </c>
    </row>
    <row r="88" spans="2:11" ht="21" x14ac:dyDescent="0.25">
      <c r="B88" s="39" t="s">
        <v>3</v>
      </c>
      <c r="C88" s="40"/>
      <c r="D88" s="40"/>
      <c r="E88" s="41"/>
      <c r="F88" s="22">
        <f>+(F87/1)</f>
        <v>0.66666666666666663</v>
      </c>
      <c r="G88" s="23"/>
      <c r="H88" s="22">
        <f>+(H87/1)</f>
        <v>0.33333333333333331</v>
      </c>
    </row>
    <row r="89" spans="2:11" x14ac:dyDescent="0.2">
      <c r="B89" s="3"/>
      <c r="C89" s="3"/>
      <c r="D89" s="3"/>
      <c r="E89" s="3"/>
      <c r="F89" s="6"/>
      <c r="G89" s="6"/>
      <c r="H89" s="6"/>
      <c r="I89" s="6"/>
      <c r="J89" s="6"/>
      <c r="K89" s="6"/>
    </row>
    <row r="90" spans="2:11" x14ac:dyDescent="0.2">
      <c r="B90" s="3"/>
      <c r="C90" s="3"/>
      <c r="D90" s="3"/>
      <c r="E90" s="3"/>
      <c r="F90" s="6"/>
      <c r="G90" s="6"/>
      <c r="H90" s="6"/>
      <c r="I90" s="6"/>
      <c r="J90" s="6"/>
      <c r="K90" s="6"/>
    </row>
    <row r="91" spans="2:11" x14ac:dyDescent="0.2">
      <c r="B91" s="66" t="s">
        <v>22</v>
      </c>
      <c r="C91" s="66"/>
      <c r="D91" s="66"/>
      <c r="E91" s="66"/>
      <c r="F91" s="62" t="s">
        <v>8</v>
      </c>
      <c r="G91" s="64" t="s">
        <v>1</v>
      </c>
      <c r="H91" s="60" t="s">
        <v>7</v>
      </c>
      <c r="I91" s="75" t="s">
        <v>1</v>
      </c>
    </row>
    <row r="92" spans="2:11" x14ac:dyDescent="0.2">
      <c r="B92" s="66"/>
      <c r="C92" s="66"/>
      <c r="D92" s="66"/>
      <c r="E92" s="66"/>
      <c r="F92" s="63"/>
      <c r="G92" s="65"/>
      <c r="H92" s="61"/>
      <c r="I92" s="76"/>
    </row>
    <row r="93" spans="2:11" ht="16" customHeight="1" x14ac:dyDescent="0.2">
      <c r="B93" s="35" t="s">
        <v>53</v>
      </c>
      <c r="C93" s="35"/>
      <c r="D93" s="35"/>
      <c r="E93" s="35"/>
      <c r="F93" s="28" t="s">
        <v>17</v>
      </c>
      <c r="G93" s="42">
        <f>+IF(F93="X",1,0)</f>
        <v>1</v>
      </c>
      <c r="H93" s="28"/>
      <c r="I93" s="42">
        <f>+IF(H93="X",1,0)</f>
        <v>0</v>
      </c>
    </row>
    <row r="94" spans="2:11" x14ac:dyDescent="0.2">
      <c r="B94" s="35"/>
      <c r="C94" s="35"/>
      <c r="D94" s="35"/>
      <c r="E94" s="35"/>
      <c r="F94" s="28"/>
      <c r="G94" s="43"/>
      <c r="H94" s="28"/>
      <c r="I94" s="43"/>
    </row>
    <row r="95" spans="2:11" ht="16" customHeight="1" x14ac:dyDescent="0.2">
      <c r="B95" s="35" t="s">
        <v>54</v>
      </c>
      <c r="C95" s="35"/>
      <c r="D95" s="35"/>
      <c r="E95" s="35"/>
      <c r="F95" s="28" t="s">
        <v>17</v>
      </c>
      <c r="G95" s="42">
        <f t="shared" ref="G95" si="49">+IF(F95="X",1,0)</f>
        <v>1</v>
      </c>
      <c r="H95" s="28"/>
      <c r="I95" s="42">
        <f t="shared" ref="I95" si="50">+IF(H95="X",1,0)</f>
        <v>0</v>
      </c>
    </row>
    <row r="96" spans="2:11" x14ac:dyDescent="0.2">
      <c r="B96" s="35"/>
      <c r="C96" s="35"/>
      <c r="D96" s="35"/>
      <c r="E96" s="35"/>
      <c r="F96" s="28"/>
      <c r="G96" s="43"/>
      <c r="H96" s="28"/>
      <c r="I96" s="43"/>
    </row>
    <row r="97" spans="2:9" ht="16" customHeight="1" x14ac:dyDescent="0.2">
      <c r="B97" s="29" t="s">
        <v>55</v>
      </c>
      <c r="C97" s="30"/>
      <c r="D97" s="30"/>
      <c r="E97" s="31"/>
      <c r="F97" s="28" t="s">
        <v>17</v>
      </c>
      <c r="G97" s="42">
        <f t="shared" ref="G97" si="51">+IF(F97="X",1,0)</f>
        <v>1</v>
      </c>
      <c r="H97" s="28"/>
      <c r="I97" s="42">
        <f t="shared" ref="I97" si="52">+IF(H97="X",1,0)</f>
        <v>0</v>
      </c>
    </row>
    <row r="98" spans="2:9" x14ac:dyDescent="0.2">
      <c r="B98" s="32"/>
      <c r="C98" s="33"/>
      <c r="D98" s="33"/>
      <c r="E98" s="34"/>
      <c r="F98" s="28"/>
      <c r="G98" s="43"/>
      <c r="H98" s="28"/>
      <c r="I98" s="43"/>
    </row>
    <row r="99" spans="2:9" ht="16" customHeight="1" x14ac:dyDescent="0.2">
      <c r="B99" s="35" t="s">
        <v>56</v>
      </c>
      <c r="C99" s="35"/>
      <c r="D99" s="35"/>
      <c r="E99" s="35"/>
      <c r="F99" s="28" t="s">
        <v>16</v>
      </c>
      <c r="G99" s="42">
        <f t="shared" ref="G99" si="53">+IF(F99="X",1,0)</f>
        <v>1</v>
      </c>
      <c r="H99" s="28"/>
      <c r="I99" s="42">
        <f t="shared" ref="I99" si="54">+IF(H99="X",1,0)</f>
        <v>0</v>
      </c>
    </row>
    <row r="100" spans="2:9" x14ac:dyDescent="0.2">
      <c r="B100" s="35"/>
      <c r="C100" s="35"/>
      <c r="D100" s="35"/>
      <c r="E100" s="35"/>
      <c r="F100" s="28"/>
      <c r="G100" s="43"/>
      <c r="H100" s="28"/>
      <c r="I100" s="43"/>
    </row>
    <row r="101" spans="2:9" ht="16" customHeight="1" x14ac:dyDescent="0.2">
      <c r="B101" s="35" t="s">
        <v>57</v>
      </c>
      <c r="C101" s="35"/>
      <c r="D101" s="35"/>
      <c r="E101" s="35"/>
      <c r="F101" s="28"/>
      <c r="G101" s="42">
        <f t="shared" ref="G101" si="55">+IF(F101="X",1,0)</f>
        <v>0</v>
      </c>
      <c r="H101" s="28" t="s">
        <v>17</v>
      </c>
      <c r="I101" s="42">
        <f t="shared" ref="I101" si="56">+IF(H101="X",1,0)</f>
        <v>1</v>
      </c>
    </row>
    <row r="102" spans="2:9" x14ac:dyDescent="0.2">
      <c r="B102" s="35"/>
      <c r="C102" s="35"/>
      <c r="D102" s="35"/>
      <c r="E102" s="35"/>
      <c r="F102" s="28"/>
      <c r="G102" s="43"/>
      <c r="H102" s="28"/>
      <c r="I102" s="43"/>
    </row>
    <row r="103" spans="2:9" ht="16" customHeight="1" x14ac:dyDescent="0.2">
      <c r="B103" s="35" t="s">
        <v>58</v>
      </c>
      <c r="C103" s="35"/>
      <c r="D103" s="35"/>
      <c r="E103" s="35"/>
      <c r="F103" s="28" t="s">
        <v>17</v>
      </c>
      <c r="G103" s="42">
        <f t="shared" ref="G103" si="57">+IF(F103="X",1,0)</f>
        <v>1</v>
      </c>
      <c r="H103" s="28"/>
      <c r="I103" s="42">
        <f t="shared" ref="I103" si="58">+IF(H103="X",1,0)</f>
        <v>0</v>
      </c>
    </row>
    <row r="104" spans="2:9" x14ac:dyDescent="0.2">
      <c r="B104" s="35"/>
      <c r="C104" s="35"/>
      <c r="D104" s="35"/>
      <c r="E104" s="35"/>
      <c r="F104" s="28"/>
      <c r="G104" s="43"/>
      <c r="H104" s="28"/>
      <c r="I104" s="43"/>
    </row>
    <row r="105" spans="2:9" ht="21" x14ac:dyDescent="0.25">
      <c r="B105" s="36" t="s">
        <v>2</v>
      </c>
      <c r="C105" s="37"/>
      <c r="D105" s="37"/>
      <c r="E105" s="38"/>
      <c r="F105" s="24">
        <f>+SUM(G93:G104)/6</f>
        <v>0.83333333333333337</v>
      </c>
      <c r="G105" s="25"/>
      <c r="H105" s="24">
        <f>+SUM(I93:I104)/6</f>
        <v>0.16666666666666666</v>
      </c>
    </row>
    <row r="106" spans="2:9" ht="21" x14ac:dyDescent="0.25">
      <c r="B106" s="39" t="s">
        <v>3</v>
      </c>
      <c r="C106" s="40"/>
      <c r="D106" s="40"/>
      <c r="E106" s="41"/>
      <c r="F106" s="22">
        <f>+(F105/1)</f>
        <v>0.83333333333333337</v>
      </c>
      <c r="G106" s="23"/>
      <c r="H106" s="22">
        <f>+(H105/1)</f>
        <v>0.16666666666666666</v>
      </c>
    </row>
    <row r="109" spans="2:9" ht="16" customHeight="1" x14ac:dyDescent="0.2">
      <c r="B109" s="66" t="s">
        <v>59</v>
      </c>
      <c r="C109" s="66"/>
      <c r="D109" s="66"/>
      <c r="E109" s="66"/>
      <c r="F109" s="62" t="s">
        <v>8</v>
      </c>
      <c r="G109" s="64" t="s">
        <v>1</v>
      </c>
      <c r="H109" s="60" t="s">
        <v>7</v>
      </c>
      <c r="I109" s="75" t="s">
        <v>1</v>
      </c>
    </row>
    <row r="110" spans="2:9" ht="16" customHeight="1" x14ac:dyDescent="0.2">
      <c r="B110" s="66"/>
      <c r="C110" s="66"/>
      <c r="D110" s="66"/>
      <c r="E110" s="66"/>
      <c r="F110" s="63"/>
      <c r="G110" s="65"/>
      <c r="H110" s="61"/>
      <c r="I110" s="76"/>
    </row>
    <row r="111" spans="2:9" ht="16" customHeight="1" x14ac:dyDescent="0.2">
      <c r="B111" s="35" t="s">
        <v>60</v>
      </c>
      <c r="C111" s="35"/>
      <c r="D111" s="35"/>
      <c r="E111" s="35"/>
      <c r="F111" s="28"/>
      <c r="G111" s="42">
        <f>+IF(F111="X",1,0)</f>
        <v>0</v>
      </c>
      <c r="H111" s="28" t="s">
        <v>16</v>
      </c>
      <c r="I111" s="42">
        <f>+IF(H111="X",1,0)</f>
        <v>1</v>
      </c>
    </row>
    <row r="112" spans="2:9" x14ac:dyDescent="0.2">
      <c r="B112" s="35"/>
      <c r="C112" s="35"/>
      <c r="D112" s="35"/>
      <c r="E112" s="35"/>
      <c r="F112" s="28"/>
      <c r="G112" s="43"/>
      <c r="H112" s="28"/>
      <c r="I112" s="43"/>
    </row>
    <row r="113" spans="2:9" ht="16" customHeight="1" x14ac:dyDescent="0.2">
      <c r="B113" s="35" t="s">
        <v>61</v>
      </c>
      <c r="C113" s="35"/>
      <c r="D113" s="35"/>
      <c r="E113" s="35"/>
      <c r="F113" s="28"/>
      <c r="G113" s="42">
        <f t="shared" ref="G113" si="59">+IF(F113="X",1,0)</f>
        <v>0</v>
      </c>
      <c r="H113" s="28" t="s">
        <v>16</v>
      </c>
      <c r="I113" s="42">
        <f t="shared" ref="I113" si="60">+IF(H113="X",1,0)</f>
        <v>1</v>
      </c>
    </row>
    <row r="114" spans="2:9" x14ac:dyDescent="0.2">
      <c r="B114" s="35"/>
      <c r="C114" s="35"/>
      <c r="D114" s="35"/>
      <c r="E114" s="35"/>
      <c r="F114" s="28"/>
      <c r="G114" s="43"/>
      <c r="H114" s="28"/>
      <c r="I114" s="43"/>
    </row>
    <row r="115" spans="2:9" ht="16" customHeight="1" x14ac:dyDescent="0.2">
      <c r="B115" s="29" t="s">
        <v>62</v>
      </c>
      <c r="C115" s="30"/>
      <c r="D115" s="30"/>
      <c r="E115" s="31"/>
      <c r="F115" s="28"/>
      <c r="G115" s="42">
        <f t="shared" ref="G115" si="61">+IF(F115="X",1,0)</f>
        <v>0</v>
      </c>
      <c r="H115" s="28" t="s">
        <v>16</v>
      </c>
      <c r="I115" s="42">
        <f t="shared" ref="I115" si="62">+IF(H115="X",1,0)</f>
        <v>1</v>
      </c>
    </row>
    <row r="116" spans="2:9" x14ac:dyDescent="0.2">
      <c r="B116" s="32"/>
      <c r="C116" s="33"/>
      <c r="D116" s="33"/>
      <c r="E116" s="34"/>
      <c r="F116" s="28"/>
      <c r="G116" s="43"/>
      <c r="H116" s="28"/>
      <c r="I116" s="43"/>
    </row>
    <row r="117" spans="2:9" ht="16" customHeight="1" x14ac:dyDescent="0.2">
      <c r="B117" s="35" t="s">
        <v>63</v>
      </c>
      <c r="C117" s="35"/>
      <c r="D117" s="35"/>
      <c r="E117" s="35"/>
      <c r="F117" s="28"/>
      <c r="G117" s="42">
        <f t="shared" ref="G117" si="63">+IF(F117="X",1,0)</f>
        <v>0</v>
      </c>
      <c r="H117" s="28" t="s">
        <v>17</v>
      </c>
      <c r="I117" s="42">
        <f t="shared" ref="I117" si="64">+IF(H117="X",1,0)</f>
        <v>1</v>
      </c>
    </row>
    <row r="118" spans="2:9" x14ac:dyDescent="0.2">
      <c r="B118" s="35"/>
      <c r="C118" s="35"/>
      <c r="D118" s="35"/>
      <c r="E118" s="35"/>
      <c r="F118" s="28"/>
      <c r="G118" s="43"/>
      <c r="H118" s="28"/>
      <c r="I118" s="43"/>
    </row>
    <row r="119" spans="2:9" ht="16" customHeight="1" x14ac:dyDescent="0.2">
      <c r="B119" s="35" t="s">
        <v>64</v>
      </c>
      <c r="C119" s="35"/>
      <c r="D119" s="35"/>
      <c r="E119" s="35"/>
      <c r="F119" s="28"/>
      <c r="G119" s="42">
        <f t="shared" ref="G119" si="65">+IF(F119="X",1,0)</f>
        <v>0</v>
      </c>
      <c r="H119" s="28" t="s">
        <v>17</v>
      </c>
      <c r="I119" s="42">
        <f t="shared" ref="I119" si="66">+IF(H119="X",1,0)</f>
        <v>1</v>
      </c>
    </row>
    <row r="120" spans="2:9" x14ac:dyDescent="0.2">
      <c r="B120" s="35"/>
      <c r="C120" s="35"/>
      <c r="D120" s="35"/>
      <c r="E120" s="35"/>
      <c r="F120" s="28"/>
      <c r="G120" s="43"/>
      <c r="H120" s="28"/>
      <c r="I120" s="43"/>
    </row>
    <row r="121" spans="2:9" ht="16" customHeight="1" x14ac:dyDescent="0.2">
      <c r="B121" s="35" t="s">
        <v>65</v>
      </c>
      <c r="C121" s="35"/>
      <c r="D121" s="35"/>
      <c r="E121" s="35"/>
      <c r="F121" s="28"/>
      <c r="G121" s="42">
        <f t="shared" ref="G121" si="67">+IF(F121="X",1,0)</f>
        <v>0</v>
      </c>
      <c r="H121" s="28" t="s">
        <v>16</v>
      </c>
      <c r="I121" s="42">
        <f t="shared" ref="I121" si="68">+IF(H121="X",1,0)</f>
        <v>1</v>
      </c>
    </row>
    <row r="122" spans="2:9" x14ac:dyDescent="0.2">
      <c r="B122" s="35"/>
      <c r="C122" s="35"/>
      <c r="D122" s="35"/>
      <c r="E122" s="35"/>
      <c r="F122" s="28"/>
      <c r="G122" s="43"/>
      <c r="H122" s="28"/>
      <c r="I122" s="43"/>
    </row>
    <row r="123" spans="2:9" ht="21" x14ac:dyDescent="0.25">
      <c r="B123" s="36" t="s">
        <v>2</v>
      </c>
      <c r="C123" s="37"/>
      <c r="D123" s="37"/>
      <c r="E123" s="38"/>
      <c r="F123" s="24">
        <f>+SUM(G111:G122)/6</f>
        <v>0</v>
      </c>
      <c r="G123" s="25"/>
      <c r="H123" s="24">
        <f>+SUM(I111:I122)/6</f>
        <v>1</v>
      </c>
    </row>
    <row r="124" spans="2:9" ht="21" x14ac:dyDescent="0.25">
      <c r="B124" s="39" t="s">
        <v>3</v>
      </c>
      <c r="C124" s="40"/>
      <c r="D124" s="40"/>
      <c r="E124" s="41"/>
      <c r="F124" s="22">
        <f>+(F123/1)</f>
        <v>0</v>
      </c>
      <c r="G124" s="23"/>
      <c r="H124" s="22">
        <f>+(H123/1)</f>
        <v>1</v>
      </c>
    </row>
  </sheetData>
  <mergeCells count="254">
    <mergeCell ref="B121:E122"/>
    <mergeCell ref="F121:F122"/>
    <mergeCell ref="G121:G122"/>
    <mergeCell ref="H121:H122"/>
    <mergeCell ref="I121:I122"/>
    <mergeCell ref="B123:E123"/>
    <mergeCell ref="B124:E124"/>
    <mergeCell ref="B117:E118"/>
    <mergeCell ref="F117:F118"/>
    <mergeCell ref="G117:G118"/>
    <mergeCell ref="H117:H118"/>
    <mergeCell ref="I117:I118"/>
    <mergeCell ref="B119:E120"/>
    <mergeCell ref="F119:F120"/>
    <mergeCell ref="G119:G120"/>
    <mergeCell ref="H119:H120"/>
    <mergeCell ref="I119:I120"/>
    <mergeCell ref="B113:E114"/>
    <mergeCell ref="F113:F114"/>
    <mergeCell ref="G113:G114"/>
    <mergeCell ref="H113:H114"/>
    <mergeCell ref="I113:I114"/>
    <mergeCell ref="B115:E116"/>
    <mergeCell ref="F115:F116"/>
    <mergeCell ref="G115:G116"/>
    <mergeCell ref="H115:H116"/>
    <mergeCell ref="I115:I116"/>
    <mergeCell ref="B109:E110"/>
    <mergeCell ref="F109:F110"/>
    <mergeCell ref="G109:G110"/>
    <mergeCell ref="H109:H110"/>
    <mergeCell ref="I109:I110"/>
    <mergeCell ref="B111:E112"/>
    <mergeCell ref="F111:F112"/>
    <mergeCell ref="G111:G112"/>
    <mergeCell ref="H111:H112"/>
    <mergeCell ref="I111:I112"/>
    <mergeCell ref="B103:E104"/>
    <mergeCell ref="F103:F104"/>
    <mergeCell ref="G103:G104"/>
    <mergeCell ref="I103:I104"/>
    <mergeCell ref="H103:H104"/>
    <mergeCell ref="B99:E100"/>
    <mergeCell ref="F99:F100"/>
    <mergeCell ref="G99:G100"/>
    <mergeCell ref="B101:E102"/>
    <mergeCell ref="F101:F102"/>
    <mergeCell ref="G101:G102"/>
    <mergeCell ref="I101:I102"/>
    <mergeCell ref="H101:H102"/>
    <mergeCell ref="I99:I100"/>
    <mergeCell ref="H99:H100"/>
    <mergeCell ref="B93:E94"/>
    <mergeCell ref="F93:F94"/>
    <mergeCell ref="G93:G94"/>
    <mergeCell ref="I93:I94"/>
    <mergeCell ref="H93:H94"/>
    <mergeCell ref="B95:E96"/>
    <mergeCell ref="F95:F96"/>
    <mergeCell ref="G95:G96"/>
    <mergeCell ref="B97:E98"/>
    <mergeCell ref="F97:F98"/>
    <mergeCell ref="G97:G98"/>
    <mergeCell ref="I97:I98"/>
    <mergeCell ref="H97:H98"/>
    <mergeCell ref="I95:I96"/>
    <mergeCell ref="H95:H96"/>
    <mergeCell ref="B85:E86"/>
    <mergeCell ref="F85:F86"/>
    <mergeCell ref="G85:G86"/>
    <mergeCell ref="I85:I86"/>
    <mergeCell ref="H85:H86"/>
    <mergeCell ref="B91:E92"/>
    <mergeCell ref="B87:E87"/>
    <mergeCell ref="B88:E88"/>
    <mergeCell ref="F91:F92"/>
    <mergeCell ref="G91:G92"/>
    <mergeCell ref="H91:H92"/>
    <mergeCell ref="I91:I92"/>
    <mergeCell ref="B81:E82"/>
    <mergeCell ref="F81:F82"/>
    <mergeCell ref="G81:G82"/>
    <mergeCell ref="B83:E84"/>
    <mergeCell ref="F83:F84"/>
    <mergeCell ref="G83:G84"/>
    <mergeCell ref="I83:I84"/>
    <mergeCell ref="H83:H84"/>
    <mergeCell ref="I81:I82"/>
    <mergeCell ref="H81:H82"/>
    <mergeCell ref="B77:E78"/>
    <mergeCell ref="F77:F78"/>
    <mergeCell ref="G77:G78"/>
    <mergeCell ref="B79:E80"/>
    <mergeCell ref="F79:F80"/>
    <mergeCell ref="G79:G80"/>
    <mergeCell ref="I79:I80"/>
    <mergeCell ref="H79:H80"/>
    <mergeCell ref="I77:I78"/>
    <mergeCell ref="H77:H78"/>
    <mergeCell ref="B73:E74"/>
    <mergeCell ref="B69:E69"/>
    <mergeCell ref="B70:E70"/>
    <mergeCell ref="F73:F74"/>
    <mergeCell ref="G73:G74"/>
    <mergeCell ref="H73:H74"/>
    <mergeCell ref="I73:I74"/>
    <mergeCell ref="B75:E76"/>
    <mergeCell ref="F75:F76"/>
    <mergeCell ref="G75:G76"/>
    <mergeCell ref="I75:I76"/>
    <mergeCell ref="H75:H76"/>
    <mergeCell ref="B65:E66"/>
    <mergeCell ref="F65:F66"/>
    <mergeCell ref="G65:G66"/>
    <mergeCell ref="B67:E68"/>
    <mergeCell ref="F67:F68"/>
    <mergeCell ref="G67:G68"/>
    <mergeCell ref="I67:I68"/>
    <mergeCell ref="H67:H68"/>
    <mergeCell ref="I65:I66"/>
    <mergeCell ref="H65:H66"/>
    <mergeCell ref="B61:E62"/>
    <mergeCell ref="F61:F62"/>
    <mergeCell ref="G61:G62"/>
    <mergeCell ref="B63:E64"/>
    <mergeCell ref="F63:F64"/>
    <mergeCell ref="G63:G64"/>
    <mergeCell ref="I63:I64"/>
    <mergeCell ref="H63:H64"/>
    <mergeCell ref="I61:I62"/>
    <mergeCell ref="H61:H62"/>
    <mergeCell ref="B57:E58"/>
    <mergeCell ref="F57:F58"/>
    <mergeCell ref="G57:G58"/>
    <mergeCell ref="B59:E60"/>
    <mergeCell ref="F59:F60"/>
    <mergeCell ref="G59:G60"/>
    <mergeCell ref="I59:I60"/>
    <mergeCell ref="H59:H60"/>
    <mergeCell ref="I57:I58"/>
    <mergeCell ref="H57:H58"/>
    <mergeCell ref="B53:E54"/>
    <mergeCell ref="F53:F54"/>
    <mergeCell ref="G53:G54"/>
    <mergeCell ref="B55:E56"/>
    <mergeCell ref="F55:F56"/>
    <mergeCell ref="G55:G56"/>
    <mergeCell ref="I55:I56"/>
    <mergeCell ref="H55:H56"/>
    <mergeCell ref="I53:I54"/>
    <mergeCell ref="H53:H54"/>
    <mergeCell ref="B49:E50"/>
    <mergeCell ref="B45:E45"/>
    <mergeCell ref="B46:E46"/>
    <mergeCell ref="F49:F50"/>
    <mergeCell ref="G49:G50"/>
    <mergeCell ref="H49:H50"/>
    <mergeCell ref="I49:I50"/>
    <mergeCell ref="B51:E52"/>
    <mergeCell ref="F51:F52"/>
    <mergeCell ref="G51:G52"/>
    <mergeCell ref="I51:I52"/>
    <mergeCell ref="H51:H52"/>
    <mergeCell ref="B39:E40"/>
    <mergeCell ref="F39:F40"/>
    <mergeCell ref="G39:G40"/>
    <mergeCell ref="B43:E44"/>
    <mergeCell ref="F43:F44"/>
    <mergeCell ref="G43:G44"/>
    <mergeCell ref="H41:H42"/>
    <mergeCell ref="G41:G42"/>
    <mergeCell ref="I43:I44"/>
    <mergeCell ref="H43:H44"/>
    <mergeCell ref="I41:I42"/>
    <mergeCell ref="I39:I40"/>
    <mergeCell ref="H39:H40"/>
    <mergeCell ref="B37:E38"/>
    <mergeCell ref="F37:F38"/>
    <mergeCell ref="G37:G38"/>
    <mergeCell ref="I37:I38"/>
    <mergeCell ref="H37:H38"/>
    <mergeCell ref="I35:I36"/>
    <mergeCell ref="H35:H36"/>
    <mergeCell ref="B35:E36"/>
    <mergeCell ref="F35:F36"/>
    <mergeCell ref="G35:G36"/>
    <mergeCell ref="I25:I26"/>
    <mergeCell ref="H25:H26"/>
    <mergeCell ref="I23:I24"/>
    <mergeCell ref="H23:H24"/>
    <mergeCell ref="B27:E28"/>
    <mergeCell ref="F27:F28"/>
    <mergeCell ref="G27:G28"/>
    <mergeCell ref="B33:E34"/>
    <mergeCell ref="I27:I28"/>
    <mergeCell ref="H27:H28"/>
    <mergeCell ref="B29:E29"/>
    <mergeCell ref="B30:E30"/>
    <mergeCell ref="F33:F34"/>
    <mergeCell ref="G33:G34"/>
    <mergeCell ref="H33:H34"/>
    <mergeCell ref="I33:I34"/>
    <mergeCell ref="I17:I18"/>
    <mergeCell ref="H17:H18"/>
    <mergeCell ref="I15:I16"/>
    <mergeCell ref="H15:H16"/>
    <mergeCell ref="B19:E20"/>
    <mergeCell ref="F19:F20"/>
    <mergeCell ref="G19:G20"/>
    <mergeCell ref="B21:E22"/>
    <mergeCell ref="F21:F22"/>
    <mergeCell ref="G21:G22"/>
    <mergeCell ref="I21:I22"/>
    <mergeCell ref="H21:H22"/>
    <mergeCell ref="I19:I20"/>
    <mergeCell ref="H19:H20"/>
    <mergeCell ref="I9:I10"/>
    <mergeCell ref="H9:H10"/>
    <mergeCell ref="H7:H8"/>
    <mergeCell ref="I7:I8"/>
    <mergeCell ref="B11:E12"/>
    <mergeCell ref="F11:F12"/>
    <mergeCell ref="G11:G12"/>
    <mergeCell ref="B13:E14"/>
    <mergeCell ref="F13:F14"/>
    <mergeCell ref="G13:G14"/>
    <mergeCell ref="I13:I14"/>
    <mergeCell ref="H13:H14"/>
    <mergeCell ref="I11:I12"/>
    <mergeCell ref="H11:H12"/>
    <mergeCell ref="B105:E105"/>
    <mergeCell ref="B106:E106"/>
    <mergeCell ref="B41:E42"/>
    <mergeCell ref="F41:F42"/>
    <mergeCell ref="C3:G3"/>
    <mergeCell ref="B7:E8"/>
    <mergeCell ref="D4:G4"/>
    <mergeCell ref="F7:F8"/>
    <mergeCell ref="G7:G8"/>
    <mergeCell ref="B9:E10"/>
    <mergeCell ref="F9:F10"/>
    <mergeCell ref="G9:G10"/>
    <mergeCell ref="B15:E16"/>
    <mergeCell ref="F15:F16"/>
    <mergeCell ref="G15:G16"/>
    <mergeCell ref="B17:E18"/>
    <mergeCell ref="F17:F18"/>
    <mergeCell ref="G17:G18"/>
    <mergeCell ref="B23:E24"/>
    <mergeCell ref="F23:F24"/>
    <mergeCell ref="G23:G24"/>
    <mergeCell ref="B25:E26"/>
    <mergeCell ref="F25:F26"/>
    <mergeCell ref="G25:G2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FORTALEZA Y DEBILIDAD (1)</vt:lpstr>
      <vt:lpstr>FORTALEZA Y DEBILIDAD (2)</vt:lpstr>
      <vt:lpstr>FORTALEZA Y DEBILIDAD (3)</vt:lpstr>
      <vt:lpstr>FORTALEZA Y DEBILIDAD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VIVIESCAS</dc:creator>
  <cp:lastModifiedBy>MARIA VIVIESCAS</cp:lastModifiedBy>
  <dcterms:created xsi:type="dcterms:W3CDTF">2022-11-15T05:56:28Z</dcterms:created>
  <dcterms:modified xsi:type="dcterms:W3CDTF">2023-01-23T16:47:35Z</dcterms:modified>
</cp:coreProperties>
</file>